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castro/Desktop/Trabajo de Grado/Procedimientos/ACTUALIZADOS/"/>
    </mc:Choice>
  </mc:AlternateContent>
  <xr:revisionPtr revIDLastSave="0" documentId="8_{A79483F9-52E9-5946-964D-580096982F45}" xr6:coauthVersionLast="47" xr6:coauthVersionMax="47" xr10:uidLastSave="{00000000-0000-0000-0000-000000000000}"/>
  <bookViews>
    <workbookView xWindow="80" yWindow="460" windowWidth="25440" windowHeight="15000" xr2:uid="{B2D6D1B6-9AC1-8E4A-B6BF-2B07656DA296}"/>
  </bookViews>
  <sheets>
    <sheet name="Contabilidad (Dayanna Corredor)" sheetId="1" r:id="rId1"/>
    <sheet name="Facturacion Nuevos (JN)" sheetId="6" r:id="rId2"/>
    <sheet name="Caja ( Stella Pardo)" sheetId="5" r:id="rId3"/>
    <sheet name="Facturacion Postventa (TD)" sheetId="4" r:id="rId4"/>
    <sheet name="Nomina y Recursos Humanos ( WA)" sheetId="2" r:id="rId5"/>
    <sheet name="Tesoreria (Fabiola Quintero)" sheetId="3" r:id="rId6"/>
    <sheet name="Sistemas (Luara y Hermes)" sheetId="7" r:id="rId7"/>
    <sheet name="Jefe Contabilidad ( YF )" sheetId="8" state="hidden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3" l="1" a="1"/>
  <c r="J8" i="3" s="1"/>
  <c r="J9" i="3" a="1"/>
  <c r="J9" i="3"/>
  <c r="J10" i="3" a="1"/>
  <c r="J10" i="3" s="1"/>
  <c r="J11" i="3" a="1"/>
  <c r="J11" i="3"/>
  <c r="J12" i="3" a="1"/>
  <c r="J12" i="3" s="1"/>
  <c r="J13" i="3" a="1"/>
  <c r="J13" i="3"/>
  <c r="J14" i="3" a="1"/>
  <c r="J14" i="3" s="1"/>
  <c r="J15" i="3" a="1"/>
  <c r="J15" i="3"/>
  <c r="J16" i="3" a="1"/>
  <c r="J16" i="3" s="1"/>
  <c r="J17" i="3" a="1"/>
  <c r="J17" i="3"/>
  <c r="J18" i="3" a="1"/>
  <c r="J18" i="3" s="1"/>
  <c r="J19" i="3" a="1"/>
  <c r="J19" i="3"/>
  <c r="J20" i="3" a="1"/>
  <c r="J20" i="3" s="1"/>
  <c r="J21" i="3" a="1"/>
  <c r="J21" i="3"/>
  <c r="J22" i="3" a="1"/>
  <c r="J22" i="3" s="1"/>
  <c r="J23" i="3" a="1"/>
  <c r="J23" i="3"/>
  <c r="J24" i="3" a="1"/>
  <c r="J24" i="3" s="1"/>
  <c r="J25" i="3" a="1"/>
  <c r="J25" i="3"/>
  <c r="J7" i="3" a="1"/>
  <c r="J7" i="3" s="1"/>
  <c r="K8" i="7" a="1"/>
  <c r="K8" i="7" s="1"/>
  <c r="K9" i="7" a="1"/>
  <c r="K9" i="7"/>
  <c r="K10" i="7" a="1"/>
  <c r="K10" i="7"/>
  <c r="K11" i="7" a="1"/>
  <c r="K11" i="7"/>
  <c r="K12" i="7" a="1"/>
  <c r="K12" i="7" s="1"/>
  <c r="K13" i="7" a="1"/>
  <c r="K13" i="7" s="1"/>
  <c r="K14" i="7" a="1"/>
  <c r="K14" i="7" s="1"/>
  <c r="K15" i="7" a="1"/>
  <c r="K15" i="7" s="1"/>
  <c r="K16" i="7" a="1"/>
  <c r="K16" i="7" s="1"/>
  <c r="K17" i="7" a="1"/>
  <c r="K17" i="7" s="1"/>
  <c r="K7" i="7" a="1"/>
  <c r="K7" i="7" s="1"/>
  <c r="I17" i="5" a="1"/>
  <c r="I17" i="5" s="1"/>
  <c r="I10" i="5" a="1"/>
  <c r="I10" i="5" s="1"/>
  <c r="I7" i="5" a="1"/>
  <c r="I7" i="5" s="1"/>
  <c r="I5" i="2" l="1" a="1"/>
  <c r="I5" i="2" s="1"/>
  <c r="I6" i="2" a="1"/>
  <c r="I6" i="2"/>
  <c r="I7" i="2" a="1"/>
  <c r="I7" i="2" s="1"/>
  <c r="I8" i="2" a="1"/>
  <c r="I8" i="2"/>
  <c r="I9" i="2" a="1"/>
  <c r="I9" i="2" s="1"/>
  <c r="I10" i="2" a="1"/>
  <c r="I10" i="2"/>
  <c r="I11" i="2" a="1"/>
  <c r="I11" i="2" s="1"/>
  <c r="I12" i="2" a="1"/>
  <c r="I12" i="2"/>
  <c r="I13" i="2" a="1"/>
  <c r="I13" i="2" s="1"/>
  <c r="I14" i="2" a="1"/>
  <c r="I14" i="2"/>
  <c r="I15" i="2" a="1"/>
  <c r="I15" i="2" s="1"/>
  <c r="I16" i="2" a="1"/>
  <c r="I16" i="2"/>
  <c r="I17" i="2" a="1"/>
  <c r="I17" i="2" s="1"/>
  <c r="I18" i="2" a="1"/>
  <c r="I18" i="2"/>
  <c r="I19" i="2" a="1"/>
  <c r="I19" i="2" s="1"/>
  <c r="I4" i="2" a="1"/>
  <c r="I4" i="2" s="1"/>
  <c r="I6" i="4" a="1"/>
  <c r="I6" i="4" s="1"/>
  <c r="I7" i="4" a="1"/>
  <c r="I7" i="4"/>
  <c r="I8" i="4" a="1"/>
  <c r="I8" i="4" s="1"/>
  <c r="I9" i="4" a="1"/>
  <c r="I9" i="4"/>
  <c r="I10" i="4" a="1"/>
  <c r="I10" i="4" s="1"/>
  <c r="I11" i="4" a="1"/>
  <c r="I11" i="4"/>
  <c r="I12" i="4" a="1"/>
  <c r="I12" i="4" s="1"/>
  <c r="I13" i="4" a="1"/>
  <c r="I13" i="4"/>
  <c r="I14" i="4" a="1"/>
  <c r="I14" i="4" s="1"/>
  <c r="I15" i="4" a="1"/>
  <c r="I15" i="4"/>
  <c r="I16" i="4" a="1"/>
  <c r="I16" i="4" s="1"/>
  <c r="I17" i="4" a="1"/>
  <c r="I17" i="4"/>
  <c r="I18" i="4" a="1"/>
  <c r="I18" i="4" s="1"/>
  <c r="I19" i="4" a="1"/>
  <c r="I19" i="4"/>
  <c r="I20" i="4" a="1"/>
  <c r="I20" i="4" s="1"/>
  <c r="I21" i="4" a="1"/>
  <c r="I21" i="4"/>
  <c r="I22" i="4" a="1"/>
  <c r="I22" i="4" s="1"/>
  <c r="I23" i="4" a="1"/>
  <c r="I23" i="4"/>
  <c r="I5" i="4" a="1"/>
  <c r="I5" i="4" s="1"/>
  <c r="N22" i="1" a="1"/>
  <c r="N22" i="1" s="1"/>
  <c r="N18" i="1" a="1"/>
  <c r="N18" i="1" s="1"/>
  <c r="N16" i="1" a="1"/>
  <c r="N16" i="1" s="1"/>
  <c r="N10" i="1" a="1"/>
  <c r="N10" i="1" s="1"/>
  <c r="N2" i="1"/>
  <c r="H35" i="6" a="1"/>
  <c r="H35" i="6" s="1"/>
  <c r="H22" i="6" a="1"/>
  <c r="H22" i="6" s="1"/>
  <c r="H19" i="6" a="1"/>
  <c r="H19" i="6" s="1"/>
  <c r="H7" i="6" a="1"/>
  <c r="H7" i="6" s="1"/>
  <c r="H4" i="6" a="1"/>
  <c r="H4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<sst xmlns="http://schemas.openxmlformats.org/spreadsheetml/2006/main" count="618" uniqueCount="258">
  <si>
    <t>Nombre del Procedimiento</t>
  </si>
  <si>
    <t>Responsables </t>
  </si>
  <si>
    <t>Frecuencia al mes </t>
  </si>
  <si>
    <t>Causación de costos y gastos</t>
  </si>
  <si>
    <t>Dayanna Corredor</t>
  </si>
  <si>
    <t>diario</t>
  </si>
  <si>
    <t>Revisión arqueo de caja </t>
  </si>
  <si>
    <t>Revisión documentos contables otras áreas</t>
  </si>
  <si>
    <t>semanal</t>
  </si>
  <si>
    <t>Ingreso de vehículos usados</t>
  </si>
  <si>
    <t>ocasional</t>
  </si>
  <si>
    <t>Facturación vehiculos usados</t>
  </si>
  <si>
    <t>Conciliaciones bancarias</t>
  </si>
  <si>
    <t>mensual</t>
  </si>
  <si>
    <t>Conciliaciones creditos</t>
  </si>
  <si>
    <t>Conciliaciones Caja</t>
  </si>
  <si>
    <t>Conciliación cartera de proveedores</t>
  </si>
  <si>
    <t>Diligenciamiento de formularios clientes y proveedores </t>
  </si>
  <si>
    <t>frecuente</t>
  </si>
  <si>
    <t>Realizar facturas internas de recobros</t>
  </si>
  <si>
    <t>Ajuste de cuentas en entradas de vehículos Ford</t>
  </si>
  <si>
    <t>Control y conciliacion de adquirencias</t>
  </si>
  <si>
    <t>Registro de activos y diferidos</t>
  </si>
  <si>
    <t>Distribuir consumo de combustible</t>
  </si>
  <si>
    <t>quincenal</t>
  </si>
  <si>
    <t>Control de anticipos (viáticos y proveedores)</t>
  </si>
  <si>
    <t>Expedir certificados de retenciones</t>
  </si>
  <si>
    <t>Recolectar certificados de retenciones</t>
  </si>
  <si>
    <t>bimestral</t>
  </si>
  <si>
    <t>Recepción de correspondencia</t>
  </si>
  <si>
    <t>Control correo de facturacion electronica </t>
  </si>
  <si>
    <t>Cargue descuentos de nomina por modulo contable</t>
  </si>
  <si>
    <t>Nombre del Procedimiento </t>
  </si>
  <si>
    <t>Frecuencia al mes</t>
  </si>
  <si>
    <t>Selección del personal (pruebas)</t>
  </si>
  <si>
    <t>Jefes/Wendy</t>
  </si>
  <si>
    <t>Contratacion y registro de un empleado </t>
  </si>
  <si>
    <t>wendy</t>
  </si>
  <si>
    <t>Elaboracion y pago de Nomina</t>
  </si>
  <si>
    <t>Liquidacion laboral y salida empleado</t>
  </si>
  <si>
    <t>Presentacion de Seguridad social y parafiscales</t>
  </si>
  <si>
    <t>Liquidacion de Vacaciones empleados</t>
  </si>
  <si>
    <t>selección, ingresos y registro de aprendices sena</t>
  </si>
  <si>
    <t>Soportes para pago de libranzas</t>
  </si>
  <si>
    <t>Certificaciones laborales y de ingresos y retenciones</t>
  </si>
  <si>
    <t>cobro de incapacidades antes los fondos </t>
  </si>
  <si>
    <t>Regristro de accidentes de trabajo</t>
  </si>
  <si>
    <t>0-1</t>
  </si>
  <si>
    <t>Contabilizacion y revision de proviciones</t>
  </si>
  <si>
    <t>Registro de vacantes en la pagina de empleo</t>
  </si>
  <si>
    <t>Cierres de cuentas de nomina al final del año (cesantias, vacaciones,intereses)</t>
  </si>
  <si>
    <t>1 año</t>
  </si>
  <si>
    <t>Elaboracion y pago de Prima</t>
  </si>
  <si>
    <t>4 año</t>
  </si>
  <si>
    <t>Elaboracion y pago de Anticipos de cesantias e intereses</t>
  </si>
  <si>
    <t>Revision movimiento de los  bancos</t>
  </si>
  <si>
    <t xml:space="preserve">Fabiola </t>
  </si>
  <si>
    <t>Envio de movimiento   bancos a las areas de cartera</t>
  </si>
  <si>
    <t xml:space="preserve">Alimentar los cuadros de los bancos </t>
  </si>
  <si>
    <t>Revisar créditos para verificar vencimientos o cargues</t>
  </si>
  <si>
    <t>Elaborar egresos por vencimientos</t>
  </si>
  <si>
    <t>Informar mediante correos a proveedores de los pagos realizados por consignaciones</t>
  </si>
  <si>
    <t>Ingreso de vehiculos de ford</t>
  </si>
  <si>
    <t>frecuentemente</t>
  </si>
  <si>
    <t xml:space="preserve">Llevar caja menor de ford </t>
  </si>
  <si>
    <t>Contabilizacion de caja menor</t>
  </si>
  <si>
    <t>quincenalmente</t>
  </si>
  <si>
    <t xml:space="preserve">Archivo de egresos una vez se pagan </t>
  </si>
  <si>
    <t xml:space="preserve">Solicitar a los bancos los cheques en formas continuas </t>
  </si>
  <si>
    <t>ocasionalmente</t>
  </si>
  <si>
    <t>Cargue de las facturas de vehiculos para su respectivo pago</t>
  </si>
  <si>
    <t>Solicitar estados de cartera de las casas matriz para su</t>
  </si>
  <si>
    <t>Verificación y realizar los pagos o cruces a que haya lugar</t>
  </si>
  <si>
    <t>Fabiola</t>
  </si>
  <si>
    <t>Recibir información por vehiculos matriculados y realizar pago</t>
  </si>
  <si>
    <t xml:space="preserve">Alimentar el drive para el informe financiero </t>
  </si>
  <si>
    <t xml:space="preserve">Cada 8 días </t>
  </si>
  <si>
    <t>Recibo y archivo de facturación de proveedores de todas las marcas para pago en su vencimiento</t>
  </si>
  <si>
    <t>Frecuentemente</t>
  </si>
  <si>
    <t>Contabilización de servicios externos del taller</t>
  </si>
  <si>
    <t>Tatiana Diaz</t>
  </si>
  <si>
    <t>Revisión Torre de control todas las marcas</t>
  </si>
  <si>
    <t>Facturacion Talleres todas las marcas</t>
  </si>
  <si>
    <t>Facturación y Radicación cuentas de aseguradoras</t>
  </si>
  <si>
    <t>Recolección firma cliente tramite de aseguradora</t>
  </si>
  <si>
    <t>Recolección firma perito trámite de aseguradora</t>
  </si>
  <si>
    <t>Archivo de TOTS</t>
  </si>
  <si>
    <t>Archivo de facturación impresa taller </t>
  </si>
  <si>
    <t>Archivo de órdenes de trabajo para todas las marcas</t>
  </si>
  <si>
    <t>Cargar informe de metrokia al socase</t>
  </si>
  <si>
    <t>Reportar Órdenes de usados al departamento contable y de sistemas</t>
  </si>
  <si>
    <t>Ocasional</t>
  </si>
  <si>
    <t>Reportar y pasar órdenes de garantía al departamento de garantías</t>
  </si>
  <si>
    <t>Manejo paginas de aseguradora </t>
  </si>
  <si>
    <t>Manejo del Cen Financiero</t>
  </si>
  <si>
    <t>Reportar a cartera para cruces de facturación posventa</t>
  </si>
  <si>
    <t>Enviar para verificación de tesorería y cartera pagos de taller</t>
  </si>
  <si>
    <t>Manejo del correo corporativo de facturación posventa</t>
  </si>
  <si>
    <t>Realizar actualización de clientes siempre y cuando lo amerite</t>
  </si>
  <si>
    <t>Reportar al departamento de nómina trabajos de taller para descuento de empleados</t>
  </si>
  <si>
    <t>Recibir y elaborar Recibos de caja dinero en Efectivo de las cinco marcas</t>
  </si>
  <si>
    <t>Stella Pardo</t>
  </si>
  <si>
    <t>Recibir y elaborar recibos de caja tarjetas debito y credito</t>
  </si>
  <si>
    <t>Stella pardo</t>
  </si>
  <si>
    <t>Recibir y elaborar recibo de caja transferencias y demas</t>
  </si>
  <si>
    <t>Recibir de cartera soportes para su elaboracion</t>
  </si>
  <si>
    <t>Elaborar consignaciones de tarjetas debito y credito</t>
  </si>
  <si>
    <t>Elaborar consignaciones de transferencias y demas</t>
  </si>
  <si>
    <t>Elaborar consignaciones soportes de cartera</t>
  </si>
  <si>
    <t xml:space="preserve">Elaborar el Arqueo de caja con soportes adjuntos </t>
  </si>
  <si>
    <t xml:space="preserve">entregar informe diario a Dayana corredor </t>
  </si>
  <si>
    <t xml:space="preserve">Entregar el Recaudo diario de efectivo y cheques de las cinco marcas, usados y talleres a Mensajeria </t>
  </si>
  <si>
    <t>Recibir y elaborar recibos de caja de taller todas las marcas</t>
  </si>
  <si>
    <t>expedir el  paz y Salvo para entrega de vehiculos talleres</t>
  </si>
  <si>
    <t xml:space="preserve">Recibir y elaborar recibos de caja vehiculos usados </t>
  </si>
  <si>
    <t>Entregar el informe final  de Arqueo de caja a Auditoria</t>
  </si>
  <si>
    <t>INGRESAR EL VEHICULO AL INVENTARIO MODULO 2003</t>
  </si>
  <si>
    <t>JOHANA NAVAS</t>
  </si>
  <si>
    <t>TODOS LOS DIAS</t>
  </si>
  <si>
    <t>REALIZAR LA COMPRA DEL VEHICULO MODULO 2103</t>
  </si>
  <si>
    <t>ASIGNAR Y AUTORIZAR EL PEDIDO MODULO 2201</t>
  </si>
  <si>
    <t>FACTURAR EL VEHICULO MODULO 2101</t>
  </si>
  <si>
    <t>ORGANIZAR LA CARPETA DEL CLEINTE CON LOS SOPORTES</t>
  </si>
  <si>
    <t>ASIGNAR LA PLACA ANTE EL TRANSITO Y ENVIAR HACER SOAT</t>
  </si>
  <si>
    <t>SACAR LAS COPIAS PARA ARMAR EL PAQUETE Y ENVIAR AL TRANSITO</t>
  </si>
  <si>
    <t>DILIGENCIAR EL CUADRO DE MATRICULAS</t>
  </si>
  <si>
    <t>DILIGENCIAR EL DEALER PARA EL CUADRO DE BONOS</t>
  </si>
  <si>
    <t>CUANDO LLEGA LA MATRICULA SACAR LA COPIA DE LA TARJETA Y LA PLACA</t>
  </si>
  <si>
    <t xml:space="preserve">PARA DEJAR EN LA CARPETA Y PARA LLEVAR A LA FINANCIERAS </t>
  </si>
  <si>
    <t xml:space="preserve">JOHANA NAVAS </t>
  </si>
  <si>
    <t>HACER EL FORMATO DE LEGALIZACIÓN DE MATRICULA Y SUBIR A CARTERA PARA LA NDC</t>
  </si>
  <si>
    <t>INGRESAR EL EVENTO EN EL MODULO 2005</t>
  </si>
  <si>
    <t>PARA LAS MARCAS SUZUKI, CITROEN Y HYUNDAI ACTUALIZAR EL INVENTARIO EN EL DRIVE</t>
  </si>
  <si>
    <t>REPORTAR EN EL SOCASE DE KIA LAS VENTAS</t>
  </si>
  <si>
    <t>RESALTAR EN EL DRIVE DEL INVENTARIO DE KIA LA FACTURACION Y EL REPORTE</t>
  </si>
  <si>
    <t>PARA LAS MARCAS SUZUKI, CITROEN Y HYUNDAI ESCRIBIR EL MARGEN</t>
  </si>
  <si>
    <t>MODIFICAR LAS FACTURAS DE DERCO PARA LOS RECOBROS 0401</t>
  </si>
  <si>
    <t>UNA VEZ AL MES</t>
  </si>
  <si>
    <t>HACER LOS RECOBROS DE BONOS PARA DERCO Y HYUNDAI</t>
  </si>
  <si>
    <t>CUANDO YA ESTA LA ORDEN DE COMPRA FINAL HACER LA FACTURA EN EL 1304</t>
  </si>
  <si>
    <t>HACER LA FACTURA DE MERCADEO E INCENTIVOS KIA, HYUNDAI, DERCO 1304</t>
  </si>
  <si>
    <t>Hacer el cuadro resumen de bonos para ver el margen DERCO</t>
  </si>
  <si>
    <t>Ingresar a Credilike la Factura de venta con la matricula DERCO</t>
  </si>
  <si>
    <t>UNA VEZ POR SEMANA</t>
  </si>
  <si>
    <t>Crear en credilike los cliente de contado DERCO</t>
  </si>
  <si>
    <t>Hacer levantamiento de prendas</t>
  </si>
  <si>
    <t>CUANDO SE REQUIERA</t>
  </si>
  <si>
    <t>matricular Test Drive todas las marcas</t>
  </si>
  <si>
    <t>hacer las NDC y MI de usados todas las marcas # 1605-1304</t>
  </si>
  <si>
    <t>Para la Marca Ford hacer la carta de Imposibilidad de Improntas</t>
  </si>
  <si>
    <t>estar pendiente del cierre final a Mtk</t>
  </si>
  <si>
    <t xml:space="preserve">cuando pasa el cierre pasar a la gerencia de marca el inventario final, solicitar el </t>
  </si>
  <si>
    <t>stock final a MTK y pasar el reporte de ventas por asesor .</t>
  </si>
  <si>
    <t>Ingresar las compras y facturas  de Lubricantes # 1603-1304</t>
  </si>
  <si>
    <t>UNA O DOS VECES POR SEMANA</t>
  </si>
  <si>
    <t>HACER CANJES ENTRE CONCESIONARIOS # 2201-2101</t>
  </si>
  <si>
    <t>DOS O TRES VECES POR MES</t>
  </si>
  <si>
    <t>Fecha </t>
  </si>
  <si>
    <t>Instalación inicial</t>
  </si>
  <si>
    <t>Laura</t>
  </si>
  <si>
    <t> 30-10-2021</t>
  </si>
  <si>
    <t>Bajas de equipos</t>
  </si>
  <si>
    <t> 26-10-2021</t>
  </si>
  <si>
    <t>asignación de equipos </t>
  </si>
  <si>
    <t> 28-10-2021</t>
  </si>
  <si>
    <t>Salida de empleados</t>
  </si>
  <si>
    <t> 02-11-2021</t>
  </si>
  <si>
    <t>Cerrar en 0 </t>
  </si>
  <si>
    <t> 05-11-2021</t>
  </si>
  <si>
    <t>Entrada de empleado</t>
  </si>
  <si>
    <t> 03-11-2021</t>
  </si>
  <si>
    <t>Instalación VPN</t>
  </si>
  <si>
    <t> 06-11-2021</t>
  </si>
  <si>
    <t>Procesos a ejecutar periódicamente</t>
  </si>
  <si>
    <t> 17-11-2021</t>
  </si>
  <si>
    <t>Formato de registro de daño de equipos</t>
  </si>
  <si>
    <t> 10-11-2021</t>
  </si>
  <si>
    <t>Registro de ausentismo en sistemas de control de acceso</t>
  </si>
  <si>
    <t> 11-11-2021</t>
  </si>
  <si>
    <t>Matriz de riesgos</t>
  </si>
  <si>
    <t>Hermes</t>
  </si>
  <si>
    <t> 22-10-2021</t>
  </si>
  <si>
    <t>PROCEDIMIENTO DE GESTIÓN DE USUARIOS Y GESTIÓN DE SEGURIDAD DE LA INFORMACIÓN</t>
  </si>
  <si>
    <t>  05-11-2021</t>
  </si>
  <si>
    <t>Manual de funciones</t>
  </si>
  <si>
    <t>  29-10-2021</t>
  </si>
  <si>
    <t>Directorio de proveedores</t>
  </si>
  <si>
    <t>  26-10-2021</t>
  </si>
  <si>
    <t>Diseño y estructura de la red</t>
  </si>
  <si>
    <t>  12-11-2021</t>
  </si>
  <si>
    <t>Diseño y estructura de sistemas informáticos</t>
  </si>
  <si>
    <t>  19-11-2021</t>
  </si>
  <si>
    <t>Procedimiento de reporte de daños a proveedores</t>
  </si>
  <si>
    <t>  26-11-2021</t>
  </si>
  <si>
    <t>PROCESO</t>
  </si>
  <si>
    <t>RESPONSABLE</t>
  </si>
  <si>
    <t>TIEMPO</t>
  </si>
  <si>
    <t xml:space="preserve">REVISION ENTRADAS DE REPUESTOS Y SERVICIOS </t>
  </si>
  <si>
    <t>JEFE DE REPUESTOS Y FACTURACION</t>
  </si>
  <si>
    <t>DIARIO</t>
  </si>
  <si>
    <t>ELABORACION NOTAS DE DESCUENTOS VEHICULOS</t>
  </si>
  <si>
    <t>JEFE DE CARTERA</t>
  </si>
  <si>
    <t xml:space="preserve">REVISION NOMINA </t>
  </si>
  <si>
    <t>AUXILIAR DE NOMINA</t>
  </si>
  <si>
    <t>QUINCENAL</t>
  </si>
  <si>
    <t>REVISION APORTES Y PAGOS SEGURIDAD SOCIAL</t>
  </si>
  <si>
    <t>MENSUAL</t>
  </si>
  <si>
    <t>LIQUIDACION Y PRESENTACION DE  IMPUESTOS NACIONALES DIAN (IVA, RETEFUENTE, IMPOCONSUMO)</t>
  </si>
  <si>
    <t>CONTADORA</t>
  </si>
  <si>
    <t>LIQUIDACION Y PRESENTACION DE  IMPUESTOS MUNICIPALES BUCARAMANGA YBARRANCABERMEJA</t>
  </si>
  <si>
    <t>CONCILIACION ARRIENDO DE SOCIOS</t>
  </si>
  <si>
    <t>REVISAR CONCILIACION DE BANCOS</t>
  </si>
  <si>
    <t>AUXILIAR CONTABLE</t>
  </si>
  <si>
    <t>REVISAR CONCILIACION DE CREDITOS</t>
  </si>
  <si>
    <t>REVISAR CONCILIACION CUADRE DE CAJA</t>
  </si>
  <si>
    <t>CONCILIACION CUENTAS ENTRE COMPAÑIAS</t>
  </si>
  <si>
    <t>CONCILIACION PRESTAMO DE EMPLEADOS</t>
  </si>
  <si>
    <t>CONCILIACION DE DIFERIDOS</t>
  </si>
  <si>
    <t>CONCILIACION INVENTARIOS  VEHICULOS  NUEVOS</t>
  </si>
  <si>
    <t>CONCILIACION INVENTARIO DE VEHICULOS DE TEST DRIVE</t>
  </si>
  <si>
    <t xml:space="preserve">CONCILIACION INVENTARIO  DE VEHICULOS USADOS </t>
  </si>
  <si>
    <t xml:space="preserve">CONCILACION MODULO INVENTARIOS RPTOS VS.  SALDO CONTABLE </t>
  </si>
  <si>
    <t>CONCILIACION ACTIVOS FIJOS MODULO VS.  CONTABLE</t>
  </si>
  <si>
    <t xml:space="preserve">ELABORACION DE ESTADOS FINANCIEROS </t>
  </si>
  <si>
    <t>REPORTES A CASAS MATRICES  REOPS</t>
  </si>
  <si>
    <t>PRESENTACION ENCUESTA DANE  DE COMERCIO</t>
  </si>
  <si>
    <t>REPORTE UIAF  VENTA Y COMPRA DE VEHICULOS</t>
  </si>
  <si>
    <t xml:space="preserve">ELABORACION DE INFORMACION EXOGENA DIAN </t>
  </si>
  <si>
    <t>ANUAL</t>
  </si>
  <si>
    <t>ELABORACION DE INFORMACION EXOGENA MUNICIPIOS BMANGA/BARRANCABERMEJA</t>
  </si>
  <si>
    <t>REPORTES A SUPERSOCIEDADES</t>
  </si>
  <si>
    <t xml:space="preserve">RENOVACION CAMARA DE COMERCIO </t>
  </si>
  <si>
    <t>ENCUESTA ANUAL DE COMERCIO DANE</t>
  </si>
  <si>
    <t>Asegurar el pago a proveedores ya sea por consignación o retiro fisico del cheque</t>
  </si>
  <si>
    <t>Facturacion y matricula de un vehiculo</t>
  </si>
  <si>
    <t>Compra de vehiculo a la importadora</t>
  </si>
  <si>
    <t>Reportes Kia</t>
  </si>
  <si>
    <t xml:space="preserve">Recobro a las importadoras </t>
  </si>
  <si>
    <t>Solo para ford</t>
  </si>
  <si>
    <t>Informe cierre final</t>
  </si>
  <si>
    <t>Facturacion y compra de lubricantes (solamente en es caso de la marca hyundai y venta de lubricantes por mayor)</t>
  </si>
  <si>
    <t>Creacion de modelos y referecias modulo 2001 y 2002</t>
  </si>
  <si>
    <t>ESCANEAR LOS RECIBOS DE CAJA COMO SOPORTE A DERCO</t>
  </si>
  <si>
    <t>Control de causaciones</t>
  </si>
  <si>
    <t>Conciliaciones</t>
  </si>
  <si>
    <t>Control usados</t>
  </si>
  <si>
    <t>Manejo de clientes y proveedores</t>
  </si>
  <si>
    <t>Certificados tributarios</t>
  </si>
  <si>
    <t xml:space="preserve">CRITERIOS DE DECISION </t>
  </si>
  <si>
    <t>Areas Involucradas en el documento</t>
  </si>
  <si>
    <t>Numero de personas que intervienen el documento</t>
  </si>
  <si>
    <t>Influecia que tiene el documento sobre otros</t>
  </si>
  <si>
    <t>Nombre de Actividad</t>
  </si>
  <si>
    <t>Procedimiento</t>
  </si>
  <si>
    <t>Actividades</t>
  </si>
  <si>
    <t>Guia para el reporte de consignaciones</t>
  </si>
  <si>
    <t>Guia para la elaboración de recibos de caja</t>
  </si>
  <si>
    <t>Arqueo de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</si>
</sst>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5"/>
      <color rgb="FF000000"/>
      <name val="Calibri"/>
      <family val="2"/>
    </font>
    <font>
      <sz val="10"/>
      <color rgb="FF000000"/>
      <name val="Arial"/>
      <family val="2"/>
    </font>
    <font>
      <sz val="14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6"/>
      <color rgb="FF000000"/>
      <name val="Arial"/>
      <family val="2"/>
    </font>
    <font>
      <sz val="12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/>
    <xf numFmtId="0" fontId="4" fillId="2" borderId="1" xfId="0" applyFont="1" applyFill="1" applyBorder="1"/>
    <xf numFmtId="0" fontId="4" fillId="2" borderId="2" xfId="0" applyFont="1" applyFill="1" applyBorder="1"/>
    <xf numFmtId="0" fontId="5" fillId="3" borderId="4" xfId="0" applyFont="1" applyFill="1" applyBorder="1"/>
    <xf numFmtId="0" fontId="6" fillId="3" borderId="4" xfId="0" applyFont="1" applyFill="1" applyBorder="1"/>
    <xf numFmtId="0" fontId="4" fillId="3" borderId="2" xfId="0" applyFont="1" applyFill="1" applyBorder="1"/>
    <xf numFmtId="0" fontId="0" fillId="0" borderId="1" xfId="0" applyBorder="1"/>
    <xf numFmtId="0" fontId="8" fillId="0" borderId="1" xfId="0" applyFont="1" applyBorder="1"/>
    <xf numFmtId="0" fontId="3" fillId="4" borderId="1" xfId="0" applyFont="1" applyFill="1" applyBorder="1"/>
    <xf numFmtId="0" fontId="1" fillId="0" borderId="1" xfId="0" applyFont="1" applyBorder="1"/>
    <xf numFmtId="0" fontId="1" fillId="0" borderId="0" xfId="0" applyFont="1"/>
    <xf numFmtId="0" fontId="5" fillId="5" borderId="1" xfId="0" applyFont="1" applyFill="1" applyBorder="1"/>
    <xf numFmtId="0" fontId="5" fillId="5" borderId="0" xfId="0" applyFont="1" applyFill="1"/>
    <xf numFmtId="0" fontId="1" fillId="5" borderId="1" xfId="0" applyFont="1" applyFill="1" applyBorder="1"/>
    <xf numFmtId="0" fontId="9" fillId="5" borderId="1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6" borderId="0" xfId="0" applyFill="1"/>
    <xf numFmtId="0" fontId="0" fillId="7" borderId="0" xfId="0" applyFill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5" fillId="13" borderId="1" xfId="0" applyFont="1" applyFill="1" applyBorder="1"/>
    <xf numFmtId="0" fontId="10" fillId="0" borderId="1" xfId="0" applyFont="1" applyBorder="1"/>
    <xf numFmtId="0" fontId="12" fillId="0" borderId="1" xfId="0" applyFont="1" applyBorder="1" applyAlignment="1">
      <alignment horizontal="center"/>
    </xf>
    <xf numFmtId="0" fontId="11" fillId="13" borderId="1" xfId="0" applyFont="1" applyFill="1" applyBorder="1"/>
    <xf numFmtId="0" fontId="11" fillId="14" borderId="1" xfId="0" applyFont="1" applyFill="1" applyBorder="1"/>
    <xf numFmtId="0" fontId="11" fillId="15" borderId="1" xfId="0" applyFont="1" applyFill="1" applyBorder="1"/>
    <xf numFmtId="0" fontId="11" fillId="16" borderId="1" xfId="0" applyFont="1" applyFill="1" applyBorder="1"/>
    <xf numFmtId="0" fontId="11" fillId="17" borderId="1" xfId="0" applyFont="1" applyFill="1" applyBorder="1"/>
    <xf numFmtId="0" fontId="10" fillId="0" borderId="7" xfId="0" applyFont="1" applyBorder="1"/>
    <xf numFmtId="0" fontId="11" fillId="13" borderId="7" xfId="0" applyFont="1" applyFill="1" applyBorder="1"/>
    <xf numFmtId="0" fontId="11" fillId="14" borderId="7" xfId="0" applyFont="1" applyFill="1" applyBorder="1"/>
    <xf numFmtId="0" fontId="11" fillId="15" borderId="7" xfId="0" applyFont="1" applyFill="1" applyBorder="1"/>
    <xf numFmtId="0" fontId="11" fillId="16" borderId="7" xfId="0" applyFont="1" applyFill="1" applyBorder="1"/>
    <xf numFmtId="0" fontId="11" fillId="17" borderId="7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16" borderId="3" xfId="0" applyFont="1" applyFill="1" applyBorder="1"/>
    <xf numFmtId="0" fontId="6" fillId="16" borderId="3" xfId="0" applyFont="1" applyFill="1" applyBorder="1"/>
    <xf numFmtId="0" fontId="6" fillId="10" borderId="3" xfId="0" applyFont="1" applyFill="1" applyBorder="1"/>
    <xf numFmtId="0" fontId="5" fillId="10" borderId="3" xfId="0" applyFont="1" applyFill="1" applyBorder="1"/>
    <xf numFmtId="0" fontId="0" fillId="0" borderId="9" xfId="0" applyBorder="1" applyAlignment="1">
      <alignment horizontal="center"/>
    </xf>
    <xf numFmtId="0" fontId="4" fillId="3" borderId="5" xfId="0" applyFont="1" applyFill="1" applyBorder="1"/>
    <xf numFmtId="0" fontId="0" fillId="0" borderId="3" xfId="0" applyBorder="1"/>
    <xf numFmtId="0" fontId="4" fillId="7" borderId="1" xfId="0" applyFont="1" applyFill="1" applyBorder="1"/>
    <xf numFmtId="0" fontId="5" fillId="7" borderId="1" xfId="0" applyFont="1" applyFill="1" applyBorder="1"/>
    <xf numFmtId="9" fontId="0" fillId="0" borderId="8" xfId="1" applyFont="1" applyBorder="1" applyAlignment="1">
      <alignment horizontal="center"/>
    </xf>
    <xf numFmtId="9" fontId="0" fillId="0" borderId="0" xfId="1" applyFont="1"/>
    <xf numFmtId="9" fontId="0" fillId="0" borderId="1" xfId="1" applyFont="1" applyBorder="1" applyAlignment="1">
      <alignment horizontal="center"/>
    </xf>
    <xf numFmtId="9" fontId="0" fillId="0" borderId="1" xfId="1" applyFont="1" applyBorder="1"/>
    <xf numFmtId="9" fontId="5" fillId="0" borderId="1" xfId="1" applyFont="1" applyBorder="1"/>
    <xf numFmtId="0" fontId="6" fillId="18" borderId="3" xfId="0" applyFont="1" applyFill="1" applyBorder="1"/>
    <xf numFmtId="0" fontId="5" fillId="18" borderId="3" xfId="0" applyFont="1" applyFill="1" applyBorder="1"/>
    <xf numFmtId="0" fontId="13" fillId="0" borderId="9" xfId="0" applyFont="1" applyBorder="1" applyAlignment="1">
      <alignment horizontal="center"/>
    </xf>
    <xf numFmtId="0" fontId="1" fillId="5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2FD74-C043-774F-AA76-39F586F15C31}">
  <dimension ref="B1:N23"/>
  <sheetViews>
    <sheetView tabSelected="1" zoomScale="75" workbookViewId="0">
      <selection activeCell="H28" sqref="H28"/>
    </sheetView>
  </sheetViews>
  <sheetFormatPr baseColWidth="10" defaultRowHeight="16" x14ac:dyDescent="0.2"/>
  <cols>
    <col min="2" max="2" width="0" hidden="1" customWidth="1"/>
    <col min="3" max="3" width="47.6640625" hidden="1" customWidth="1"/>
    <col min="4" max="4" width="16.6640625" hidden="1" customWidth="1"/>
    <col min="5" max="5" width="21.5" hidden="1" customWidth="1"/>
    <col min="7" max="7" width="42.1640625" bestFit="1" customWidth="1"/>
    <col min="8" max="8" width="51.33203125" bestFit="1" customWidth="1"/>
    <col min="9" max="9" width="18.33203125" bestFit="1" customWidth="1"/>
    <col min="10" max="10" width="19.1640625" bestFit="1" customWidth="1"/>
    <col min="11" max="11" width="37.33203125" bestFit="1" customWidth="1"/>
    <col min="12" max="12" width="52.1640625" bestFit="1" customWidth="1"/>
    <col min="13" max="13" width="45.6640625" bestFit="1" customWidth="1"/>
  </cols>
  <sheetData>
    <row r="1" spans="2:14" x14ac:dyDescent="0.2">
      <c r="K1" s="48" t="s">
        <v>248</v>
      </c>
      <c r="L1" s="49"/>
      <c r="M1" s="49"/>
    </row>
    <row r="2" spans="2:14" ht="21" x14ac:dyDescent="0.25">
      <c r="C2" s="2" t="s">
        <v>0</v>
      </c>
      <c r="D2" s="2" t="s">
        <v>1</v>
      </c>
      <c r="E2" s="2" t="s">
        <v>2</v>
      </c>
      <c r="G2" s="35" t="s">
        <v>253</v>
      </c>
      <c r="H2" s="35" t="s">
        <v>252</v>
      </c>
      <c r="I2" s="35" t="s">
        <v>1</v>
      </c>
      <c r="J2" s="42" t="s">
        <v>2</v>
      </c>
      <c r="K2" s="50" t="s">
        <v>249</v>
      </c>
      <c r="L2" s="50" t="s">
        <v>250</v>
      </c>
      <c r="M2" s="50" t="s">
        <v>251</v>
      </c>
      <c r="N2" s="63">
        <f>+SUMPRODUCT(K3:M9)/9</f>
        <v>0.88888888888888884</v>
      </c>
    </row>
    <row r="3" spans="2:14" ht="20" customHeight="1" x14ac:dyDescent="0.2">
      <c r="C3" s="18" t="s">
        <v>3</v>
      </c>
      <c r="D3" s="18" t="s">
        <v>4</v>
      </c>
      <c r="E3" s="18" t="s">
        <v>5</v>
      </c>
      <c r="G3" s="36" t="s">
        <v>243</v>
      </c>
      <c r="H3" s="37" t="s">
        <v>3</v>
      </c>
      <c r="I3" s="37" t="s">
        <v>4</v>
      </c>
      <c r="J3" s="43" t="s">
        <v>5</v>
      </c>
      <c r="K3" s="51">
        <v>2</v>
      </c>
      <c r="L3" s="51">
        <v>3</v>
      </c>
      <c r="M3" s="51">
        <v>3</v>
      </c>
      <c r="N3" s="63"/>
    </row>
    <row r="4" spans="2:14" x14ac:dyDescent="0.2">
      <c r="C4" s="24" t="s">
        <v>6</v>
      </c>
      <c r="D4" s="18" t="s">
        <v>4</v>
      </c>
      <c r="E4" s="18" t="s">
        <v>5</v>
      </c>
      <c r="G4" s="36"/>
      <c r="H4" s="37" t="s">
        <v>22</v>
      </c>
      <c r="I4" s="37" t="s">
        <v>4</v>
      </c>
      <c r="J4" s="43" t="s">
        <v>10</v>
      </c>
      <c r="K4" s="52"/>
      <c r="L4" s="52"/>
      <c r="M4" s="52"/>
      <c r="N4" s="63"/>
    </row>
    <row r="5" spans="2:14" x14ac:dyDescent="0.2">
      <c r="C5" s="24" t="s">
        <v>7</v>
      </c>
      <c r="D5" s="18" t="s">
        <v>4</v>
      </c>
      <c r="E5" s="24" t="s">
        <v>8</v>
      </c>
      <c r="G5" s="36"/>
      <c r="H5" s="37" t="s">
        <v>25</v>
      </c>
      <c r="I5" s="37" t="s">
        <v>4</v>
      </c>
      <c r="J5" s="43" t="s">
        <v>24</v>
      </c>
      <c r="K5" s="52"/>
      <c r="L5" s="52"/>
      <c r="M5" s="52"/>
      <c r="N5" s="63"/>
    </row>
    <row r="6" spans="2:14" x14ac:dyDescent="0.2">
      <c r="C6" s="18" t="s">
        <v>9</v>
      </c>
      <c r="D6" s="18" t="s">
        <v>4</v>
      </c>
      <c r="E6" s="18" t="s">
        <v>10</v>
      </c>
      <c r="G6" s="36"/>
      <c r="H6" s="37" t="s">
        <v>23</v>
      </c>
      <c r="I6" s="37" t="s">
        <v>4</v>
      </c>
      <c r="J6" s="43" t="s">
        <v>24</v>
      </c>
      <c r="K6" s="52"/>
      <c r="L6" s="52"/>
      <c r="M6" s="52"/>
      <c r="N6" s="63"/>
    </row>
    <row r="7" spans="2:14" x14ac:dyDescent="0.2">
      <c r="C7" s="24" t="s">
        <v>11</v>
      </c>
      <c r="D7" s="18" t="s">
        <v>4</v>
      </c>
      <c r="E7" s="18" t="s">
        <v>10</v>
      </c>
      <c r="G7" s="36"/>
      <c r="H7" s="37" t="s">
        <v>31</v>
      </c>
      <c r="I7" s="37" t="s">
        <v>4</v>
      </c>
      <c r="J7" s="43" t="s">
        <v>24</v>
      </c>
      <c r="K7" s="52"/>
      <c r="L7" s="52"/>
      <c r="M7" s="52"/>
      <c r="N7" s="63"/>
    </row>
    <row r="8" spans="2:14" x14ac:dyDescent="0.2">
      <c r="B8" s="26"/>
      <c r="C8" s="24" t="s">
        <v>12</v>
      </c>
      <c r="D8" s="18" t="s">
        <v>4</v>
      </c>
      <c r="E8" s="24" t="s">
        <v>13</v>
      </c>
      <c r="G8" s="36"/>
      <c r="H8" s="37" t="s">
        <v>7</v>
      </c>
      <c r="I8" s="37" t="s">
        <v>4</v>
      </c>
      <c r="J8" s="43" t="s">
        <v>8</v>
      </c>
      <c r="K8" s="52"/>
      <c r="L8" s="52"/>
      <c r="M8" s="52"/>
      <c r="N8" s="63"/>
    </row>
    <row r="9" spans="2:14" x14ac:dyDescent="0.2">
      <c r="C9" s="18" t="s">
        <v>14</v>
      </c>
      <c r="D9" s="18" t="s">
        <v>4</v>
      </c>
      <c r="E9" s="18" t="s">
        <v>13</v>
      </c>
      <c r="G9" s="36"/>
      <c r="H9" s="37" t="s">
        <v>20</v>
      </c>
      <c r="I9" s="37" t="s">
        <v>4</v>
      </c>
      <c r="J9" s="43" t="s">
        <v>13</v>
      </c>
      <c r="K9" s="53"/>
      <c r="L9" s="53"/>
      <c r="M9" s="53"/>
      <c r="N9" s="63"/>
    </row>
    <row r="10" spans="2:14" ht="20" customHeight="1" x14ac:dyDescent="0.2">
      <c r="B10" s="26"/>
      <c r="C10" s="24" t="s">
        <v>15</v>
      </c>
      <c r="D10" s="18" t="s">
        <v>4</v>
      </c>
      <c r="E10" s="18" t="s">
        <v>13</v>
      </c>
      <c r="G10" s="36" t="s">
        <v>244</v>
      </c>
      <c r="H10" s="38" t="s">
        <v>12</v>
      </c>
      <c r="I10" s="38" t="s">
        <v>4</v>
      </c>
      <c r="J10" s="44" t="s">
        <v>13</v>
      </c>
      <c r="K10" s="51">
        <v>3</v>
      </c>
      <c r="L10" s="51">
        <v>3</v>
      </c>
      <c r="M10" s="51">
        <v>2</v>
      </c>
      <c r="N10" s="63" cm="1">
        <f t="array" ref="N10">+SUM(K10:M15/9)</f>
        <v>0.88888888888888884</v>
      </c>
    </row>
    <row r="11" spans="2:14" x14ac:dyDescent="0.2">
      <c r="C11" s="24" t="s">
        <v>16</v>
      </c>
      <c r="D11" s="18" t="s">
        <v>4</v>
      </c>
      <c r="E11" s="24" t="s">
        <v>13</v>
      </c>
      <c r="G11" s="36"/>
      <c r="H11" s="38" t="s">
        <v>14</v>
      </c>
      <c r="I11" s="38" t="s">
        <v>4</v>
      </c>
      <c r="J11" s="44" t="s">
        <v>13</v>
      </c>
      <c r="K11" s="52"/>
      <c r="L11" s="52"/>
      <c r="M11" s="52"/>
      <c r="N11" s="63"/>
    </row>
    <row r="12" spans="2:14" x14ac:dyDescent="0.2">
      <c r="C12" s="18" t="s">
        <v>17</v>
      </c>
      <c r="D12" s="18" t="s">
        <v>4</v>
      </c>
      <c r="E12" s="18" t="s">
        <v>18</v>
      </c>
      <c r="G12" s="36"/>
      <c r="H12" s="38" t="s">
        <v>16</v>
      </c>
      <c r="I12" s="38" t="s">
        <v>4</v>
      </c>
      <c r="J12" s="44" t="s">
        <v>13</v>
      </c>
      <c r="K12" s="52"/>
      <c r="L12" s="52"/>
      <c r="M12" s="52"/>
      <c r="N12" s="63"/>
    </row>
    <row r="13" spans="2:14" x14ac:dyDescent="0.2">
      <c r="C13" s="24" t="s">
        <v>19</v>
      </c>
      <c r="D13" s="18" t="s">
        <v>4</v>
      </c>
      <c r="E13" s="18" t="s">
        <v>13</v>
      </c>
      <c r="G13" s="36"/>
      <c r="H13" s="38" t="s">
        <v>15</v>
      </c>
      <c r="I13" s="38" t="s">
        <v>4</v>
      </c>
      <c r="J13" s="44" t="s">
        <v>13</v>
      </c>
      <c r="K13" s="52"/>
      <c r="L13" s="52"/>
      <c r="M13" s="52"/>
      <c r="N13" s="63"/>
    </row>
    <row r="14" spans="2:14" x14ac:dyDescent="0.2">
      <c r="C14" s="24" t="s">
        <v>20</v>
      </c>
      <c r="D14" s="18" t="s">
        <v>4</v>
      </c>
      <c r="E14" s="24" t="s">
        <v>13</v>
      </c>
      <c r="G14" s="36"/>
      <c r="H14" s="38" t="s">
        <v>21</v>
      </c>
      <c r="I14" s="38" t="s">
        <v>4</v>
      </c>
      <c r="J14" s="44" t="s">
        <v>5</v>
      </c>
      <c r="K14" s="52"/>
      <c r="L14" s="52"/>
      <c r="M14" s="52"/>
      <c r="N14" s="63"/>
    </row>
    <row r="15" spans="2:14" x14ac:dyDescent="0.2">
      <c r="B15" s="26"/>
      <c r="C15" s="18" t="s">
        <v>21</v>
      </c>
      <c r="D15" s="18" t="s">
        <v>4</v>
      </c>
      <c r="E15" s="18" t="s">
        <v>5</v>
      </c>
      <c r="G15" s="36"/>
      <c r="H15" s="38" t="s">
        <v>6</v>
      </c>
      <c r="I15" s="38" t="s">
        <v>4</v>
      </c>
      <c r="J15" s="44" t="s">
        <v>5</v>
      </c>
      <c r="K15" s="53"/>
      <c r="L15" s="53"/>
      <c r="M15" s="53"/>
      <c r="N15" s="63"/>
    </row>
    <row r="16" spans="2:14" x14ac:dyDescent="0.2">
      <c r="B16" s="25"/>
      <c r="C16" s="24" t="s">
        <v>22</v>
      </c>
      <c r="D16" s="18" t="s">
        <v>4</v>
      </c>
      <c r="E16" s="18" t="s">
        <v>10</v>
      </c>
      <c r="G16" s="36" t="s">
        <v>245</v>
      </c>
      <c r="H16" s="39" t="s">
        <v>9</v>
      </c>
      <c r="I16" s="39" t="s">
        <v>4</v>
      </c>
      <c r="J16" s="45" t="s">
        <v>10</v>
      </c>
      <c r="K16" s="51">
        <v>2</v>
      </c>
      <c r="L16" s="51">
        <v>2</v>
      </c>
      <c r="M16" s="51">
        <v>2</v>
      </c>
      <c r="N16" s="63" cm="1">
        <f t="array" ref="N16">+SUM(K16:M17/9)</f>
        <v>0.66666666666666663</v>
      </c>
    </row>
    <row r="17" spans="2:14" x14ac:dyDescent="0.2">
      <c r="B17" s="25"/>
      <c r="C17" s="24" t="s">
        <v>23</v>
      </c>
      <c r="D17" s="18" t="s">
        <v>4</v>
      </c>
      <c r="E17" s="24" t="s">
        <v>24</v>
      </c>
      <c r="G17" s="36"/>
      <c r="H17" s="39" t="s">
        <v>11</v>
      </c>
      <c r="I17" s="39" t="s">
        <v>4</v>
      </c>
      <c r="J17" s="45" t="s">
        <v>10</v>
      </c>
      <c r="K17" s="53"/>
      <c r="L17" s="53"/>
      <c r="M17" s="53"/>
      <c r="N17" s="63"/>
    </row>
    <row r="18" spans="2:14" x14ac:dyDescent="0.2">
      <c r="B18" s="25"/>
      <c r="C18" s="18" t="s">
        <v>25</v>
      </c>
      <c r="D18" s="18" t="s">
        <v>4</v>
      </c>
      <c r="E18" s="18" t="s">
        <v>24</v>
      </c>
      <c r="G18" s="36" t="s">
        <v>246</v>
      </c>
      <c r="H18" s="40" t="s">
        <v>17</v>
      </c>
      <c r="I18" s="40" t="s">
        <v>4</v>
      </c>
      <c r="J18" s="46" t="s">
        <v>18</v>
      </c>
      <c r="K18" s="51">
        <v>2</v>
      </c>
      <c r="L18" s="51">
        <v>3</v>
      </c>
      <c r="M18" s="51">
        <v>1</v>
      </c>
      <c r="N18" s="63" cm="1">
        <f t="array" ref="N18">+SUM(K18:M21/9)</f>
        <v>0.66666666666666674</v>
      </c>
    </row>
    <row r="19" spans="2:14" x14ac:dyDescent="0.2">
      <c r="C19" s="24" t="s">
        <v>26</v>
      </c>
      <c r="D19" s="18" t="s">
        <v>4</v>
      </c>
      <c r="E19" s="18" t="s">
        <v>5</v>
      </c>
      <c r="G19" s="36"/>
      <c r="H19" s="40" t="s">
        <v>19</v>
      </c>
      <c r="I19" s="40" t="s">
        <v>4</v>
      </c>
      <c r="J19" s="46" t="s">
        <v>13</v>
      </c>
      <c r="K19" s="52"/>
      <c r="L19" s="52"/>
      <c r="M19" s="52"/>
      <c r="N19" s="63"/>
    </row>
    <row r="20" spans="2:14" x14ac:dyDescent="0.2">
      <c r="C20" s="24" t="s">
        <v>27</v>
      </c>
      <c r="D20" s="18" t="s">
        <v>4</v>
      </c>
      <c r="E20" s="24" t="s">
        <v>28</v>
      </c>
      <c r="G20" s="36"/>
      <c r="H20" s="40" t="s">
        <v>29</v>
      </c>
      <c r="I20" s="40" t="s">
        <v>4</v>
      </c>
      <c r="J20" s="46" t="s">
        <v>5</v>
      </c>
      <c r="K20" s="52"/>
      <c r="L20" s="52"/>
      <c r="M20" s="52"/>
      <c r="N20" s="63"/>
    </row>
    <row r="21" spans="2:14" x14ac:dyDescent="0.2">
      <c r="C21" s="24" t="s">
        <v>29</v>
      </c>
      <c r="D21" s="18" t="s">
        <v>4</v>
      </c>
      <c r="E21" s="18" t="s">
        <v>5</v>
      </c>
      <c r="G21" s="36"/>
      <c r="H21" s="40" t="s">
        <v>30</v>
      </c>
      <c r="I21" s="40" t="s">
        <v>4</v>
      </c>
      <c r="J21" s="46" t="s">
        <v>5</v>
      </c>
      <c r="K21" s="53"/>
      <c r="L21" s="53"/>
      <c r="M21" s="53"/>
      <c r="N21" s="63"/>
    </row>
    <row r="22" spans="2:14" ht="20" customHeight="1" x14ac:dyDescent="0.2">
      <c r="C22" s="24" t="s">
        <v>30</v>
      </c>
      <c r="D22" s="18" t="s">
        <v>4</v>
      </c>
      <c r="E22" s="18" t="s">
        <v>5</v>
      </c>
      <c r="G22" s="36" t="s">
        <v>247</v>
      </c>
      <c r="H22" s="41" t="s">
        <v>26</v>
      </c>
      <c r="I22" s="41" t="s">
        <v>4</v>
      </c>
      <c r="J22" s="47" t="s">
        <v>5</v>
      </c>
      <c r="K22" s="51">
        <v>3</v>
      </c>
      <c r="L22" s="51">
        <v>2</v>
      </c>
      <c r="M22" s="51">
        <v>1</v>
      </c>
      <c r="N22" s="63" cm="1">
        <f t="array" ref="N22">+SUM(K22:M23/9)</f>
        <v>0.66666666666666674</v>
      </c>
    </row>
    <row r="23" spans="2:14" x14ac:dyDescent="0.2">
      <c r="B23" s="25"/>
      <c r="C23" s="24" t="s">
        <v>31</v>
      </c>
      <c r="D23" s="18" t="s">
        <v>4</v>
      </c>
      <c r="E23" s="24" t="s">
        <v>24</v>
      </c>
      <c r="G23" s="36"/>
      <c r="H23" s="41" t="s">
        <v>27</v>
      </c>
      <c r="I23" s="41" t="s">
        <v>4</v>
      </c>
      <c r="J23" s="47" t="s">
        <v>28</v>
      </c>
      <c r="K23" s="53"/>
      <c r="L23" s="53"/>
      <c r="M23" s="53"/>
      <c r="N23" s="63"/>
    </row>
  </sheetData>
  <mergeCells count="26">
    <mergeCell ref="K22:K23"/>
    <mergeCell ref="L22:L23"/>
    <mergeCell ref="M22:M23"/>
    <mergeCell ref="N2:N9"/>
    <mergeCell ref="N10:N15"/>
    <mergeCell ref="N16:N17"/>
    <mergeCell ref="N18:N21"/>
    <mergeCell ref="N22:N23"/>
    <mergeCell ref="L10:L15"/>
    <mergeCell ref="M10:M15"/>
    <mergeCell ref="K16:K17"/>
    <mergeCell ref="L16:L17"/>
    <mergeCell ref="M16:M17"/>
    <mergeCell ref="K18:K21"/>
    <mergeCell ref="L18:L21"/>
    <mergeCell ref="M18:M21"/>
    <mergeCell ref="G3:G9"/>
    <mergeCell ref="G10:G15"/>
    <mergeCell ref="G16:G17"/>
    <mergeCell ref="G18:G21"/>
    <mergeCell ref="G22:G23"/>
    <mergeCell ref="K1:M1"/>
    <mergeCell ref="K3:K9"/>
    <mergeCell ref="L3:L9"/>
    <mergeCell ref="M3:M9"/>
    <mergeCell ref="K10:K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6E6B9-25FC-D94F-AE96-F541650D973A}">
  <dimension ref="A2:H38"/>
  <sheetViews>
    <sheetView zoomScale="67" workbookViewId="0">
      <selection activeCell="G48" sqref="G48"/>
    </sheetView>
  </sheetViews>
  <sheetFormatPr baseColWidth="10" defaultRowHeight="16" x14ac:dyDescent="0.2"/>
  <cols>
    <col min="1" max="1" width="35.33203125" customWidth="1"/>
    <col min="2" max="2" width="78.5" bestFit="1" customWidth="1"/>
    <col min="3" max="3" width="16.6640625" hidden="1" customWidth="1"/>
    <col min="4" max="4" width="28.83203125" bestFit="1" customWidth="1"/>
    <col min="5" max="5" width="37.33203125" bestFit="1" customWidth="1"/>
    <col min="6" max="6" width="52.1640625" bestFit="1" customWidth="1"/>
    <col min="7" max="7" width="45.6640625" bestFit="1" customWidth="1"/>
  </cols>
  <sheetData>
    <row r="2" spans="1:8" x14ac:dyDescent="0.2">
      <c r="E2" s="48" t="s">
        <v>248</v>
      </c>
      <c r="F2" s="49"/>
      <c r="G2" s="49"/>
    </row>
    <row r="3" spans="1:8" ht="21" x14ac:dyDescent="0.25">
      <c r="B3" s="59" t="s">
        <v>254</v>
      </c>
      <c r="C3" s="12" t="s">
        <v>1</v>
      </c>
      <c r="D3" s="12" t="s">
        <v>2</v>
      </c>
      <c r="E3" s="50" t="s">
        <v>249</v>
      </c>
      <c r="F3" s="50" t="s">
        <v>250</v>
      </c>
      <c r="G3" s="50" t="s">
        <v>251</v>
      </c>
    </row>
    <row r="4" spans="1:8" ht="21" x14ac:dyDescent="0.25">
      <c r="A4" s="49" t="s">
        <v>235</v>
      </c>
      <c r="B4" s="61" t="s">
        <v>241</v>
      </c>
      <c r="C4" s="10" t="s">
        <v>117</v>
      </c>
      <c r="D4" s="10" t="s">
        <v>118</v>
      </c>
      <c r="E4" s="49">
        <v>2</v>
      </c>
      <c r="F4" s="49">
        <v>2</v>
      </c>
      <c r="G4" s="49">
        <v>3</v>
      </c>
      <c r="H4" s="65" cm="1">
        <f t="array" ref="H4">+SUM(E4:G6/9)</f>
        <v>0.77777777777777768</v>
      </c>
    </row>
    <row r="5" spans="1:8" x14ac:dyDescent="0.2">
      <c r="A5" s="49"/>
      <c r="B5" s="62" t="s">
        <v>116</v>
      </c>
      <c r="C5" s="13" t="s">
        <v>117</v>
      </c>
      <c r="D5" s="13" t="s">
        <v>118</v>
      </c>
      <c r="E5" s="49"/>
      <c r="F5" s="49"/>
      <c r="G5" s="49"/>
      <c r="H5" s="65"/>
    </row>
    <row r="6" spans="1:8" x14ac:dyDescent="0.2">
      <c r="A6" s="49"/>
      <c r="B6" s="27" t="s">
        <v>119</v>
      </c>
      <c r="C6" s="13" t="s">
        <v>117</v>
      </c>
      <c r="D6" s="13" t="s">
        <v>118</v>
      </c>
      <c r="E6" s="49"/>
      <c r="F6" s="49"/>
      <c r="G6" s="49"/>
      <c r="H6" s="65"/>
    </row>
    <row r="7" spans="1:8" x14ac:dyDescent="0.2">
      <c r="A7" s="49" t="s">
        <v>234</v>
      </c>
      <c r="B7" s="28" t="s">
        <v>120</v>
      </c>
      <c r="C7" s="13" t="s">
        <v>117</v>
      </c>
      <c r="D7" s="13" t="s">
        <v>118</v>
      </c>
      <c r="E7" s="49">
        <v>2</v>
      </c>
      <c r="F7" s="49">
        <v>3</v>
      </c>
      <c r="G7" s="49">
        <v>3</v>
      </c>
      <c r="H7" s="65" cm="1">
        <f t="array" ref="H7">+SUM(E7:G17/9)</f>
        <v>0.88888888888888884</v>
      </c>
    </row>
    <row r="8" spans="1:8" x14ac:dyDescent="0.2">
      <c r="A8" s="49"/>
      <c r="B8" s="28" t="s">
        <v>121</v>
      </c>
      <c r="C8" s="13" t="s">
        <v>117</v>
      </c>
      <c r="D8" s="13" t="s">
        <v>118</v>
      </c>
      <c r="E8" s="49"/>
      <c r="F8" s="49"/>
      <c r="G8" s="49"/>
      <c r="H8" s="65"/>
    </row>
    <row r="9" spans="1:8" x14ac:dyDescent="0.2">
      <c r="A9" s="49"/>
      <c r="B9" s="28" t="s">
        <v>122</v>
      </c>
      <c r="C9" s="13" t="s">
        <v>117</v>
      </c>
      <c r="D9" s="13" t="s">
        <v>118</v>
      </c>
      <c r="E9" s="49"/>
      <c r="F9" s="49"/>
      <c r="G9" s="49"/>
      <c r="H9" s="65"/>
    </row>
    <row r="10" spans="1:8" x14ac:dyDescent="0.2">
      <c r="A10" s="49"/>
      <c r="B10" s="28" t="s">
        <v>123</v>
      </c>
      <c r="C10" s="13" t="s">
        <v>117</v>
      </c>
      <c r="D10" s="13" t="s">
        <v>118</v>
      </c>
      <c r="E10" s="49"/>
      <c r="F10" s="49"/>
      <c r="G10" s="49"/>
      <c r="H10" s="65"/>
    </row>
    <row r="11" spans="1:8" x14ac:dyDescent="0.2">
      <c r="A11" s="49"/>
      <c r="B11" s="28" t="s">
        <v>124</v>
      </c>
      <c r="C11" s="13" t="s">
        <v>117</v>
      </c>
      <c r="D11" s="13" t="s">
        <v>118</v>
      </c>
      <c r="E11" s="49"/>
      <c r="F11" s="49"/>
      <c r="G11" s="49"/>
      <c r="H11" s="65"/>
    </row>
    <row r="12" spans="1:8" x14ac:dyDescent="0.2">
      <c r="A12" s="49"/>
      <c r="B12" s="28" t="s">
        <v>125</v>
      </c>
      <c r="C12" s="13" t="s">
        <v>117</v>
      </c>
      <c r="D12" s="13" t="s">
        <v>118</v>
      </c>
      <c r="E12" s="49"/>
      <c r="F12" s="49"/>
      <c r="G12" s="49"/>
      <c r="H12" s="65"/>
    </row>
    <row r="13" spans="1:8" x14ac:dyDescent="0.2">
      <c r="A13" s="49"/>
      <c r="B13" s="28" t="s">
        <v>126</v>
      </c>
      <c r="C13" s="13"/>
      <c r="D13" s="13"/>
      <c r="E13" s="49"/>
      <c r="F13" s="49"/>
      <c r="G13" s="49"/>
      <c r="H13" s="65"/>
    </row>
    <row r="14" spans="1:8" x14ac:dyDescent="0.2">
      <c r="A14" s="49"/>
      <c r="B14" s="28" t="s">
        <v>127</v>
      </c>
      <c r="C14" s="13" t="s">
        <v>129</v>
      </c>
      <c r="D14" s="13" t="s">
        <v>118</v>
      </c>
      <c r="E14" s="49"/>
      <c r="F14" s="49"/>
      <c r="G14" s="49"/>
      <c r="H14" s="65"/>
    </row>
    <row r="15" spans="1:8" x14ac:dyDescent="0.2">
      <c r="A15" s="49"/>
      <c r="B15" s="28" t="s">
        <v>128</v>
      </c>
      <c r="C15" s="13" t="s">
        <v>129</v>
      </c>
      <c r="D15" s="13" t="s">
        <v>118</v>
      </c>
      <c r="E15" s="49"/>
      <c r="F15" s="49"/>
      <c r="G15" s="49"/>
      <c r="H15" s="65"/>
    </row>
    <row r="16" spans="1:8" x14ac:dyDescent="0.2">
      <c r="A16" s="49"/>
      <c r="B16" s="28" t="s">
        <v>130</v>
      </c>
      <c r="C16" s="13" t="s">
        <v>129</v>
      </c>
      <c r="D16" s="13" t="s">
        <v>118</v>
      </c>
      <c r="E16" s="49"/>
      <c r="F16" s="49"/>
      <c r="G16" s="49"/>
      <c r="H16" s="65"/>
    </row>
    <row r="17" spans="1:8" x14ac:dyDescent="0.2">
      <c r="A17" s="49"/>
      <c r="B17" s="28" t="s">
        <v>131</v>
      </c>
      <c r="C17" s="13" t="s">
        <v>117</v>
      </c>
      <c r="D17" s="13" t="s">
        <v>118</v>
      </c>
      <c r="E17" s="49"/>
      <c r="F17" s="49"/>
      <c r="G17" s="49"/>
      <c r="H17" s="65"/>
    </row>
    <row r="18" spans="1:8" ht="16" hidden="1" customHeight="1" x14ac:dyDescent="0.2">
      <c r="A18" s="13"/>
      <c r="B18" s="13" t="s">
        <v>132</v>
      </c>
      <c r="C18" s="13" t="s">
        <v>117</v>
      </c>
      <c r="D18" s="13" t="s">
        <v>118</v>
      </c>
      <c r="E18" s="13"/>
      <c r="F18" s="13"/>
      <c r="G18" s="13"/>
      <c r="H18" s="66"/>
    </row>
    <row r="19" spans="1:8" x14ac:dyDescent="0.2">
      <c r="A19" s="49" t="s">
        <v>236</v>
      </c>
      <c r="B19" s="29" t="s">
        <v>133</v>
      </c>
      <c r="C19" s="13" t="s">
        <v>117</v>
      </c>
      <c r="D19" s="13" t="s">
        <v>118</v>
      </c>
      <c r="E19" s="49">
        <v>2</v>
      </c>
      <c r="F19" s="49">
        <v>2</v>
      </c>
      <c r="G19" s="49">
        <v>2</v>
      </c>
      <c r="H19" s="65" cm="1">
        <f t="array" ref="H19">+SUM(E19:G20/9)</f>
        <v>0.66666666666666663</v>
      </c>
    </row>
    <row r="20" spans="1:8" x14ac:dyDescent="0.2">
      <c r="A20" s="49"/>
      <c r="B20" s="29" t="s">
        <v>134</v>
      </c>
      <c r="C20" s="13" t="s">
        <v>117</v>
      </c>
      <c r="D20" s="13" t="s">
        <v>118</v>
      </c>
      <c r="E20" s="49"/>
      <c r="F20" s="49"/>
      <c r="G20" s="49"/>
      <c r="H20" s="65"/>
    </row>
    <row r="21" spans="1:8" ht="16" hidden="1" customHeight="1" x14ac:dyDescent="0.2">
      <c r="A21" s="13"/>
      <c r="B21" s="13" t="s">
        <v>135</v>
      </c>
      <c r="C21" s="13" t="s">
        <v>117</v>
      </c>
      <c r="D21" s="13" t="s">
        <v>137</v>
      </c>
      <c r="E21" s="13"/>
      <c r="F21" s="13"/>
      <c r="G21" s="13"/>
      <c r="H21" s="66"/>
    </row>
    <row r="22" spans="1:8" x14ac:dyDescent="0.2">
      <c r="A22" s="49" t="s">
        <v>237</v>
      </c>
      <c r="B22" s="30" t="s">
        <v>136</v>
      </c>
      <c r="C22" s="13" t="s">
        <v>117</v>
      </c>
      <c r="D22" s="13" t="s">
        <v>137</v>
      </c>
      <c r="E22" s="49">
        <v>1</v>
      </c>
      <c r="F22" s="49">
        <v>3</v>
      </c>
      <c r="G22" s="49">
        <v>3</v>
      </c>
      <c r="H22" s="65" cm="1">
        <f t="array" ref="H22">+SUM(E22:G33/9)</f>
        <v>0.77777777777777768</v>
      </c>
    </row>
    <row r="23" spans="1:8" x14ac:dyDescent="0.2">
      <c r="A23" s="49"/>
      <c r="B23" s="30" t="s">
        <v>138</v>
      </c>
      <c r="C23" s="13" t="s">
        <v>117</v>
      </c>
      <c r="D23" s="13" t="s">
        <v>137</v>
      </c>
      <c r="E23" s="49"/>
      <c r="F23" s="49"/>
      <c r="G23" s="49"/>
      <c r="H23" s="65"/>
    </row>
    <row r="24" spans="1:8" x14ac:dyDescent="0.2">
      <c r="A24" s="49"/>
      <c r="B24" s="30" t="s">
        <v>139</v>
      </c>
      <c r="C24" s="13" t="s">
        <v>117</v>
      </c>
      <c r="D24" s="13" t="s">
        <v>137</v>
      </c>
      <c r="E24" s="49"/>
      <c r="F24" s="49"/>
      <c r="G24" s="49"/>
      <c r="H24" s="65"/>
    </row>
    <row r="25" spans="1:8" x14ac:dyDescent="0.2">
      <c r="A25" s="49"/>
      <c r="B25" s="30" t="s">
        <v>140</v>
      </c>
      <c r="C25" s="13" t="s">
        <v>117</v>
      </c>
      <c r="D25" s="13" t="s">
        <v>137</v>
      </c>
      <c r="E25" s="49"/>
      <c r="F25" s="49"/>
      <c r="G25" s="49"/>
      <c r="H25" s="65"/>
    </row>
    <row r="26" spans="1:8" ht="16" hidden="1" customHeight="1" x14ac:dyDescent="0.2">
      <c r="A26" s="13"/>
      <c r="B26" s="30" t="s">
        <v>242</v>
      </c>
      <c r="C26" s="13" t="s">
        <v>117</v>
      </c>
      <c r="D26" s="13" t="s">
        <v>137</v>
      </c>
      <c r="E26" s="49"/>
      <c r="F26" s="49"/>
      <c r="G26" s="49"/>
      <c r="H26" s="65"/>
    </row>
    <row r="27" spans="1:8" ht="16" hidden="1" customHeight="1" x14ac:dyDescent="0.2">
      <c r="A27" s="13"/>
      <c r="B27" s="13" t="s">
        <v>141</v>
      </c>
      <c r="C27" s="13" t="s">
        <v>129</v>
      </c>
      <c r="D27" s="13" t="s">
        <v>143</v>
      </c>
      <c r="E27" s="49"/>
      <c r="F27" s="49"/>
      <c r="G27" s="49"/>
      <c r="H27" s="65"/>
    </row>
    <row r="28" spans="1:8" ht="16" hidden="1" customHeight="1" x14ac:dyDescent="0.2">
      <c r="A28" s="13"/>
      <c r="B28" s="13" t="s">
        <v>142</v>
      </c>
      <c r="C28" s="13" t="s">
        <v>129</v>
      </c>
      <c r="D28" s="13" t="s">
        <v>143</v>
      </c>
      <c r="E28" s="49"/>
      <c r="F28" s="49"/>
      <c r="G28" s="49"/>
      <c r="H28" s="65"/>
    </row>
    <row r="29" spans="1:8" ht="16" hidden="1" customHeight="1" x14ac:dyDescent="0.2">
      <c r="A29" s="13"/>
      <c r="B29" s="13" t="s">
        <v>144</v>
      </c>
      <c r="C29" s="13" t="s">
        <v>117</v>
      </c>
      <c r="D29" s="13" t="s">
        <v>146</v>
      </c>
      <c r="E29" s="49"/>
      <c r="F29" s="49"/>
      <c r="G29" s="49"/>
      <c r="H29" s="65"/>
    </row>
    <row r="30" spans="1:8" ht="16" hidden="1" customHeight="1" x14ac:dyDescent="0.2">
      <c r="A30" s="13"/>
      <c r="B30" s="13" t="s">
        <v>145</v>
      </c>
      <c r="C30" s="13" t="s">
        <v>117</v>
      </c>
      <c r="D30" s="13" t="s">
        <v>146</v>
      </c>
      <c r="E30" s="49"/>
      <c r="F30" s="49"/>
      <c r="G30" s="49"/>
      <c r="H30" s="65"/>
    </row>
    <row r="31" spans="1:8" ht="16" hidden="1" customHeight="1" x14ac:dyDescent="0.2">
      <c r="A31" s="13"/>
      <c r="B31" s="31" t="s">
        <v>147</v>
      </c>
      <c r="C31" s="13" t="s">
        <v>117</v>
      </c>
      <c r="D31" s="13" t="s">
        <v>143</v>
      </c>
      <c r="E31" s="49"/>
      <c r="F31" s="49"/>
      <c r="G31" s="49"/>
      <c r="H31" s="65"/>
    </row>
    <row r="32" spans="1:8" ht="16" hidden="1" customHeight="1" x14ac:dyDescent="0.2">
      <c r="A32" s="13" t="s">
        <v>238</v>
      </c>
      <c r="B32" s="13" t="s">
        <v>148</v>
      </c>
      <c r="C32" s="13" t="s">
        <v>117</v>
      </c>
      <c r="D32" s="13" t="s">
        <v>146</v>
      </c>
      <c r="E32" s="49"/>
      <c r="F32" s="49"/>
      <c r="G32" s="49"/>
      <c r="H32" s="65"/>
    </row>
    <row r="33" spans="1:8" x14ac:dyDescent="0.2">
      <c r="A33" s="13"/>
      <c r="B33" s="28" t="s">
        <v>149</v>
      </c>
      <c r="C33" s="13" t="s">
        <v>117</v>
      </c>
      <c r="D33" s="13" t="s">
        <v>137</v>
      </c>
      <c r="E33" s="49"/>
      <c r="F33" s="49"/>
      <c r="G33" s="49"/>
      <c r="H33" s="65"/>
    </row>
    <row r="34" spans="1:8" ht="16" hidden="1" customHeight="1" x14ac:dyDescent="0.2">
      <c r="A34" s="13" t="s">
        <v>239</v>
      </c>
      <c r="B34" s="32" t="s">
        <v>150</v>
      </c>
      <c r="C34" s="13" t="s">
        <v>117</v>
      </c>
      <c r="D34" s="13" t="s">
        <v>137</v>
      </c>
      <c r="E34" s="49">
        <v>2</v>
      </c>
      <c r="F34" s="49">
        <v>2</v>
      </c>
      <c r="G34" s="49">
        <v>1</v>
      </c>
      <c r="H34" s="66"/>
    </row>
    <row r="35" spans="1:8" x14ac:dyDescent="0.2">
      <c r="A35" s="49" t="s">
        <v>240</v>
      </c>
      <c r="B35" s="33" t="s">
        <v>151</v>
      </c>
      <c r="C35" s="13" t="s">
        <v>117</v>
      </c>
      <c r="D35" s="13" t="s">
        <v>137</v>
      </c>
      <c r="E35" s="49"/>
      <c r="F35" s="49"/>
      <c r="G35" s="49"/>
      <c r="H35" s="65" cm="1">
        <f t="array" ref="H35">+SUM(E34:G36/9)</f>
        <v>0.55555555555555558</v>
      </c>
    </row>
    <row r="36" spans="1:8" x14ac:dyDescent="0.2">
      <c r="A36" s="49"/>
      <c r="B36" s="33" t="s">
        <v>152</v>
      </c>
      <c r="C36" s="13" t="s">
        <v>117</v>
      </c>
      <c r="D36" s="13" t="s">
        <v>154</v>
      </c>
      <c r="E36" s="49"/>
      <c r="F36" s="49"/>
      <c r="G36" s="49"/>
      <c r="H36" s="65"/>
    </row>
    <row r="37" spans="1:8" hidden="1" x14ac:dyDescent="0.2">
      <c r="B37" s="60" t="s">
        <v>153</v>
      </c>
      <c r="C37" s="13" t="s">
        <v>117</v>
      </c>
      <c r="D37" s="13" t="s">
        <v>156</v>
      </c>
    </row>
    <row r="38" spans="1:8" hidden="1" x14ac:dyDescent="0.2">
      <c r="B38" s="27" t="s">
        <v>155</v>
      </c>
    </row>
  </sheetData>
  <mergeCells count="26">
    <mergeCell ref="A4:A6"/>
    <mergeCell ref="A7:A17"/>
    <mergeCell ref="A19:A20"/>
    <mergeCell ref="A22:A25"/>
    <mergeCell ref="A35:A36"/>
    <mergeCell ref="H4:H6"/>
    <mergeCell ref="H7:H17"/>
    <mergeCell ref="H19:H20"/>
    <mergeCell ref="H22:H33"/>
    <mergeCell ref="H35:H36"/>
    <mergeCell ref="E22:E33"/>
    <mergeCell ref="F22:F33"/>
    <mergeCell ref="G22:G33"/>
    <mergeCell ref="E34:E36"/>
    <mergeCell ref="F34:F36"/>
    <mergeCell ref="G34:G36"/>
    <mergeCell ref="E7:E17"/>
    <mergeCell ref="F7:F17"/>
    <mergeCell ref="G7:G17"/>
    <mergeCell ref="E19:E20"/>
    <mergeCell ref="F19:F20"/>
    <mergeCell ref="G19:G20"/>
    <mergeCell ref="E2:G2"/>
    <mergeCell ref="F4:F6"/>
    <mergeCell ref="G4:G6"/>
    <mergeCell ref="E4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F4F9B-D511-D843-92B0-7C54A4622997}">
  <dimension ref="B2:I17"/>
  <sheetViews>
    <sheetView topLeftCell="D1" workbookViewId="0">
      <selection activeCell="J13" sqref="J13"/>
    </sheetView>
  </sheetViews>
  <sheetFormatPr baseColWidth="10" defaultRowHeight="16" x14ac:dyDescent="0.2"/>
  <cols>
    <col min="2" max="2" width="36.1640625" bestFit="1" customWidth="1"/>
    <col min="3" max="3" width="86" bestFit="1" customWidth="1"/>
    <col min="4" max="4" width="16.6640625" bestFit="1" customWidth="1"/>
    <col min="5" max="5" width="21.5" bestFit="1" customWidth="1"/>
    <col min="6" max="6" width="36.6640625" bestFit="1" customWidth="1"/>
    <col min="7" max="7" width="50.83203125" bestFit="1" customWidth="1"/>
    <col min="8" max="8" width="44.1640625" bestFit="1" customWidth="1"/>
  </cols>
  <sheetData>
    <row r="2" spans="2:9" x14ac:dyDescent="0.2">
      <c r="F2" s="48" t="s">
        <v>248</v>
      </c>
      <c r="G2" s="49"/>
      <c r="H2" s="49"/>
    </row>
    <row r="3" spans="2:9" ht="21" x14ac:dyDescent="0.25">
      <c r="C3" s="8" t="s">
        <v>0</v>
      </c>
      <c r="D3" s="9" t="s">
        <v>1</v>
      </c>
      <c r="E3" s="9" t="s">
        <v>2</v>
      </c>
      <c r="F3" s="50" t="s">
        <v>249</v>
      </c>
      <c r="G3" s="50" t="s">
        <v>250</v>
      </c>
      <c r="H3" s="50" t="s">
        <v>251</v>
      </c>
    </row>
    <row r="4" spans="2:9" x14ac:dyDescent="0.2">
      <c r="B4" s="70" t="s">
        <v>256</v>
      </c>
      <c r="C4" s="54" t="s">
        <v>100</v>
      </c>
      <c r="D4" s="10" t="s">
        <v>101</v>
      </c>
      <c r="E4" s="10" t="s">
        <v>5</v>
      </c>
      <c r="F4" s="51">
        <v>3</v>
      </c>
      <c r="G4" s="51">
        <v>3</v>
      </c>
      <c r="H4" s="51">
        <v>2</v>
      </c>
    </row>
    <row r="5" spans="2:9" x14ac:dyDescent="0.2">
      <c r="B5" s="70"/>
      <c r="C5" s="55" t="s">
        <v>102</v>
      </c>
      <c r="D5" s="10" t="s">
        <v>103</v>
      </c>
      <c r="E5" s="10" t="s">
        <v>5</v>
      </c>
      <c r="F5" s="52"/>
      <c r="G5" s="52"/>
      <c r="H5" s="52"/>
    </row>
    <row r="6" spans="2:9" x14ac:dyDescent="0.2">
      <c r="B6" s="70"/>
      <c r="C6" s="55" t="s">
        <v>104</v>
      </c>
      <c r="D6" s="10" t="s">
        <v>101</v>
      </c>
      <c r="E6" s="11" t="s">
        <v>5</v>
      </c>
      <c r="F6" s="52"/>
      <c r="G6" s="52"/>
      <c r="H6" s="52"/>
    </row>
    <row r="7" spans="2:9" x14ac:dyDescent="0.2">
      <c r="B7" s="70"/>
      <c r="C7" s="54" t="s">
        <v>105</v>
      </c>
      <c r="D7" s="10" t="s">
        <v>101</v>
      </c>
      <c r="E7" s="10" t="s">
        <v>5</v>
      </c>
      <c r="F7" s="53"/>
      <c r="G7" s="53"/>
      <c r="H7" s="53"/>
      <c r="I7" s="64" cm="1">
        <f t="array" ref="I7">+SUM(F4:H7/9)</f>
        <v>0.88888888888888884</v>
      </c>
    </row>
    <row r="8" spans="2:9" x14ac:dyDescent="0.2">
      <c r="B8" s="70" t="s">
        <v>255</v>
      </c>
      <c r="C8" s="56" t="s">
        <v>106</v>
      </c>
      <c r="D8" s="10" t="s">
        <v>101</v>
      </c>
      <c r="E8" s="10" t="s">
        <v>5</v>
      </c>
      <c r="F8" s="51">
        <v>2</v>
      </c>
      <c r="G8" s="51">
        <v>3</v>
      </c>
      <c r="H8" s="51">
        <v>3</v>
      </c>
      <c r="I8" s="64"/>
    </row>
    <row r="9" spans="2:9" x14ac:dyDescent="0.2">
      <c r="B9" s="70"/>
      <c r="C9" s="56" t="s">
        <v>107</v>
      </c>
      <c r="D9" s="10" t="s">
        <v>101</v>
      </c>
      <c r="E9" s="11" t="s">
        <v>5</v>
      </c>
      <c r="F9" s="52"/>
      <c r="G9" s="52"/>
      <c r="H9" s="52"/>
      <c r="I9" s="64"/>
    </row>
    <row r="10" spans="2:9" x14ac:dyDescent="0.2">
      <c r="B10" s="70"/>
      <c r="C10" s="57" t="s">
        <v>108</v>
      </c>
      <c r="D10" s="10" t="s">
        <v>101</v>
      </c>
      <c r="E10" s="10" t="s">
        <v>5</v>
      </c>
      <c r="F10" s="53"/>
      <c r="G10" s="53"/>
      <c r="H10" s="53"/>
      <c r="I10" s="64" cm="1">
        <f t="array" ref="I10">+SUM(F8:H10/9)</f>
        <v>0.88888888888888884</v>
      </c>
    </row>
    <row r="11" spans="2:9" x14ac:dyDescent="0.2">
      <c r="B11" s="58" t="s">
        <v>257</v>
      </c>
      <c r="C11" s="68" t="s">
        <v>109</v>
      </c>
      <c r="D11" s="10" t="s">
        <v>101</v>
      </c>
      <c r="E11" s="10" t="s">
        <v>5</v>
      </c>
      <c r="F11" s="51">
        <v>2</v>
      </c>
      <c r="G11" s="51">
        <v>2</v>
      </c>
      <c r="H11" s="51">
        <v>1</v>
      </c>
      <c r="I11" s="64"/>
    </row>
    <row r="12" spans="2:9" x14ac:dyDescent="0.2">
      <c r="B12" s="58"/>
      <c r="C12" s="68" t="s">
        <v>110</v>
      </c>
      <c r="D12" s="10" t="s">
        <v>101</v>
      </c>
      <c r="E12" s="11" t="s">
        <v>5</v>
      </c>
      <c r="F12" s="52"/>
      <c r="G12" s="52"/>
      <c r="H12" s="52"/>
      <c r="I12" s="64"/>
    </row>
    <row r="13" spans="2:9" x14ac:dyDescent="0.2">
      <c r="B13" s="58"/>
      <c r="C13" s="69" t="s">
        <v>111</v>
      </c>
      <c r="D13" s="10" t="s">
        <v>101</v>
      </c>
      <c r="E13" s="10" t="s">
        <v>5</v>
      </c>
      <c r="F13" s="52"/>
      <c r="G13" s="52"/>
      <c r="H13" s="52"/>
      <c r="I13" s="64"/>
    </row>
    <row r="14" spans="2:9" x14ac:dyDescent="0.2">
      <c r="B14" s="58"/>
      <c r="C14" s="68" t="s">
        <v>112</v>
      </c>
      <c r="D14" s="10" t="s">
        <v>101</v>
      </c>
      <c r="E14" s="10" t="s">
        <v>5</v>
      </c>
      <c r="F14" s="52"/>
      <c r="G14" s="52"/>
      <c r="H14" s="52"/>
      <c r="I14" s="64"/>
    </row>
    <row r="15" spans="2:9" x14ac:dyDescent="0.2">
      <c r="B15" s="58"/>
      <c r="C15" s="68" t="s">
        <v>113</v>
      </c>
      <c r="D15" s="10" t="s">
        <v>101</v>
      </c>
      <c r="E15" s="11" t="s">
        <v>5</v>
      </c>
      <c r="F15" s="52"/>
      <c r="G15" s="52"/>
      <c r="H15" s="52"/>
      <c r="I15" s="64"/>
    </row>
    <row r="16" spans="2:9" x14ac:dyDescent="0.2">
      <c r="B16" s="58"/>
      <c r="C16" s="68" t="s">
        <v>114</v>
      </c>
      <c r="D16" s="10" t="s">
        <v>101</v>
      </c>
      <c r="E16" s="11" t="s">
        <v>5</v>
      </c>
      <c r="F16" s="52"/>
      <c r="G16" s="52"/>
      <c r="H16" s="52"/>
      <c r="I16" s="64"/>
    </row>
    <row r="17" spans="2:9" x14ac:dyDescent="0.2">
      <c r="B17" s="58"/>
      <c r="C17" s="69" t="s">
        <v>115</v>
      </c>
      <c r="D17" s="10" t="s">
        <v>101</v>
      </c>
      <c r="E17" s="10" t="s">
        <v>13</v>
      </c>
      <c r="F17" s="53"/>
      <c r="G17" s="53"/>
      <c r="H17" s="53"/>
      <c r="I17" s="64" cm="1">
        <f t="array" ref="I17">+SUM(F11:H17/9)</f>
        <v>0.55555555555555558</v>
      </c>
    </row>
  </sheetData>
  <mergeCells count="13">
    <mergeCell ref="B4:B7"/>
    <mergeCell ref="B8:B10"/>
    <mergeCell ref="B11:B17"/>
    <mergeCell ref="F2:H2"/>
    <mergeCell ref="F4:F7"/>
    <mergeCell ref="F8:F10"/>
    <mergeCell ref="F11:F17"/>
    <mergeCell ref="G4:G7"/>
    <mergeCell ref="G8:G10"/>
    <mergeCell ref="G11:G17"/>
    <mergeCell ref="H4:H7"/>
    <mergeCell ref="H8:H10"/>
    <mergeCell ref="H11:H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5058-4B6D-9447-8D30-3E0DC21D0FD3}">
  <dimension ref="C3:I23"/>
  <sheetViews>
    <sheetView workbookViewId="0">
      <selection activeCell="G25" sqref="G25"/>
    </sheetView>
  </sheetViews>
  <sheetFormatPr baseColWidth="10" defaultRowHeight="16" x14ac:dyDescent="0.2"/>
  <cols>
    <col min="3" max="3" width="71.33203125" bestFit="1" customWidth="1"/>
    <col min="4" max="4" width="16.6640625" bestFit="1" customWidth="1"/>
    <col min="5" max="5" width="21.5" bestFit="1" customWidth="1"/>
    <col min="6" max="6" width="36.6640625" bestFit="1" customWidth="1"/>
    <col min="7" max="7" width="50.83203125" bestFit="1" customWidth="1"/>
    <col min="8" max="8" width="44.1640625" bestFit="1" customWidth="1"/>
  </cols>
  <sheetData>
    <row r="3" spans="3:9" x14ac:dyDescent="0.2">
      <c r="F3" s="48" t="s">
        <v>248</v>
      </c>
      <c r="G3" s="49"/>
      <c r="H3" s="49"/>
    </row>
    <row r="4" spans="3:9" ht="21" x14ac:dyDescent="0.25">
      <c r="C4" s="2" t="s">
        <v>0</v>
      </c>
      <c r="D4" s="2" t="s">
        <v>1</v>
      </c>
      <c r="E4" s="2" t="s">
        <v>2</v>
      </c>
      <c r="F4" s="50" t="s">
        <v>249</v>
      </c>
      <c r="G4" s="50" t="s">
        <v>250</v>
      </c>
      <c r="H4" s="50" t="s">
        <v>251</v>
      </c>
      <c r="I4" s="1"/>
    </row>
    <row r="5" spans="3:9" x14ac:dyDescent="0.2">
      <c r="C5" s="3" t="s">
        <v>79</v>
      </c>
      <c r="D5" s="3" t="s">
        <v>80</v>
      </c>
      <c r="E5" s="3" t="s">
        <v>5</v>
      </c>
      <c r="F5" s="13">
        <v>1</v>
      </c>
      <c r="G5" s="3">
        <v>1</v>
      </c>
      <c r="H5" s="3">
        <v>2</v>
      </c>
      <c r="I5" s="67" cm="1">
        <f t="array" ref="I5">+SUM(F5:H5/9)</f>
        <v>0.44444444444444442</v>
      </c>
    </row>
    <row r="6" spans="3:9" x14ac:dyDescent="0.2">
      <c r="C6" s="4" t="s">
        <v>81</v>
      </c>
      <c r="D6" s="3" t="s">
        <v>80</v>
      </c>
      <c r="E6" s="3" t="s">
        <v>5</v>
      </c>
      <c r="F6" s="13">
        <v>1</v>
      </c>
      <c r="G6" s="4">
        <v>1</v>
      </c>
      <c r="H6" s="3">
        <v>1</v>
      </c>
      <c r="I6" s="67" cm="1">
        <f t="array" ref="I6">+SUM(F6:H6/9)</f>
        <v>0.33333333333333331</v>
      </c>
    </row>
    <row r="7" spans="3:9" x14ac:dyDescent="0.2">
      <c r="C7" s="4" t="s">
        <v>82</v>
      </c>
      <c r="D7" s="3" t="s">
        <v>80</v>
      </c>
      <c r="E7" s="4" t="s">
        <v>5</v>
      </c>
      <c r="F7" s="13">
        <v>2</v>
      </c>
      <c r="G7" s="4">
        <v>1</v>
      </c>
      <c r="H7" s="3">
        <v>1</v>
      </c>
      <c r="I7" s="67" cm="1">
        <f t="array" ref="I7">+SUM(F7:H7/9)</f>
        <v>0.44444444444444442</v>
      </c>
    </row>
    <row r="8" spans="3:9" x14ac:dyDescent="0.2">
      <c r="C8" s="3" t="s">
        <v>83</v>
      </c>
      <c r="D8" s="3" t="s">
        <v>80</v>
      </c>
      <c r="E8" s="3" t="s">
        <v>5</v>
      </c>
      <c r="F8" s="13">
        <v>1</v>
      </c>
      <c r="G8" s="3">
        <v>1</v>
      </c>
      <c r="H8" s="3">
        <v>1</v>
      </c>
      <c r="I8" s="67" cm="1">
        <f t="array" ref="I8">+SUM(F8:H8/9)</f>
        <v>0.33333333333333331</v>
      </c>
    </row>
    <row r="9" spans="3:9" x14ac:dyDescent="0.2">
      <c r="C9" s="4" t="s">
        <v>84</v>
      </c>
      <c r="D9" s="3" t="s">
        <v>80</v>
      </c>
      <c r="E9" s="3" t="s">
        <v>5</v>
      </c>
      <c r="F9" s="13">
        <v>2</v>
      </c>
      <c r="G9" s="4">
        <v>1</v>
      </c>
      <c r="H9" s="3">
        <v>2</v>
      </c>
      <c r="I9" s="67" cm="1">
        <f t="array" ref="I9">+SUM(F9:H9/9)</f>
        <v>0.55555555555555558</v>
      </c>
    </row>
    <row r="10" spans="3:9" x14ac:dyDescent="0.2">
      <c r="C10" s="4" t="s">
        <v>85</v>
      </c>
      <c r="D10" s="3" t="s">
        <v>80</v>
      </c>
      <c r="E10" s="4" t="s">
        <v>5</v>
      </c>
      <c r="F10" s="13">
        <v>1</v>
      </c>
      <c r="G10" s="4">
        <v>2</v>
      </c>
      <c r="H10" s="3">
        <v>1</v>
      </c>
      <c r="I10" s="67" cm="1">
        <f t="array" ref="I10">+SUM(F10:H10/9)</f>
        <v>0.44444444444444442</v>
      </c>
    </row>
    <row r="11" spans="3:9" x14ac:dyDescent="0.2">
      <c r="C11" s="3" t="s">
        <v>86</v>
      </c>
      <c r="D11" s="3" t="s">
        <v>80</v>
      </c>
      <c r="E11" s="3" t="s">
        <v>5</v>
      </c>
      <c r="F11" s="13">
        <v>1</v>
      </c>
      <c r="G11" s="3">
        <v>1</v>
      </c>
      <c r="H11" s="3">
        <v>1</v>
      </c>
      <c r="I11" s="67" cm="1">
        <f t="array" ref="I11">+SUM(F11:H11/9)</f>
        <v>0.33333333333333331</v>
      </c>
    </row>
    <row r="12" spans="3:9" x14ac:dyDescent="0.2">
      <c r="C12" s="4" t="s">
        <v>87</v>
      </c>
      <c r="D12" s="3" t="s">
        <v>80</v>
      </c>
      <c r="E12" s="3" t="s">
        <v>5</v>
      </c>
      <c r="F12" s="13">
        <v>1</v>
      </c>
      <c r="G12" s="4">
        <v>1</v>
      </c>
      <c r="H12" s="3">
        <v>1</v>
      </c>
      <c r="I12" s="67" cm="1">
        <f t="array" ref="I12">+SUM(F12:H12/9)</f>
        <v>0.33333333333333331</v>
      </c>
    </row>
    <row r="13" spans="3:9" x14ac:dyDescent="0.2">
      <c r="C13" s="4" t="s">
        <v>88</v>
      </c>
      <c r="D13" s="3" t="s">
        <v>80</v>
      </c>
      <c r="E13" s="4" t="s">
        <v>5</v>
      </c>
      <c r="F13" s="13">
        <v>1</v>
      </c>
      <c r="G13" s="4">
        <v>1</v>
      </c>
      <c r="H13" s="3">
        <v>1</v>
      </c>
      <c r="I13" s="67" cm="1">
        <f t="array" ref="I13">+SUM(F13:H13/9)</f>
        <v>0.33333333333333331</v>
      </c>
    </row>
    <row r="14" spans="3:9" x14ac:dyDescent="0.2">
      <c r="C14" s="3" t="s">
        <v>89</v>
      </c>
      <c r="D14" s="3" t="s">
        <v>80</v>
      </c>
      <c r="E14" s="3" t="s">
        <v>5</v>
      </c>
      <c r="F14" s="13">
        <v>1</v>
      </c>
      <c r="G14" s="3">
        <v>1</v>
      </c>
      <c r="H14" s="3">
        <v>1</v>
      </c>
      <c r="I14" s="67" cm="1">
        <f t="array" ref="I14">+SUM(F14:H14/9)</f>
        <v>0.33333333333333331</v>
      </c>
    </row>
    <row r="15" spans="3:9" x14ac:dyDescent="0.2">
      <c r="C15" s="4" t="s">
        <v>90</v>
      </c>
      <c r="D15" s="3" t="s">
        <v>80</v>
      </c>
      <c r="E15" s="3" t="s">
        <v>91</v>
      </c>
      <c r="F15" s="13">
        <v>2</v>
      </c>
      <c r="G15" s="4">
        <v>1</v>
      </c>
      <c r="H15" s="3">
        <v>2</v>
      </c>
      <c r="I15" s="67" cm="1">
        <f t="array" ref="I15">+SUM(F15:H15/9)</f>
        <v>0.55555555555555558</v>
      </c>
    </row>
    <row r="16" spans="3:9" ht="20" x14ac:dyDescent="0.25">
      <c r="C16" s="7" t="s">
        <v>92</v>
      </c>
      <c r="D16" s="3" t="s">
        <v>80</v>
      </c>
      <c r="E16" s="4" t="s">
        <v>5</v>
      </c>
      <c r="F16" s="13">
        <v>1</v>
      </c>
      <c r="G16" s="7">
        <v>1</v>
      </c>
      <c r="H16" s="3">
        <v>2</v>
      </c>
      <c r="I16" s="67" cm="1">
        <f t="array" ref="I16">+SUM(F16:H16/9)</f>
        <v>0.44444444444444442</v>
      </c>
    </row>
    <row r="17" spans="3:9" x14ac:dyDescent="0.2">
      <c r="C17" s="3" t="s">
        <v>93</v>
      </c>
      <c r="D17" s="3" t="s">
        <v>80</v>
      </c>
      <c r="E17" s="3" t="s">
        <v>91</v>
      </c>
      <c r="F17" s="13">
        <v>2</v>
      </c>
      <c r="G17" s="3">
        <v>1</v>
      </c>
      <c r="H17" s="3">
        <v>3</v>
      </c>
      <c r="I17" s="67" cm="1">
        <f t="array" ref="I17">+SUM(F17:H17/9)</f>
        <v>0.66666666666666663</v>
      </c>
    </row>
    <row r="18" spans="3:9" x14ac:dyDescent="0.2">
      <c r="C18" s="4" t="s">
        <v>94</v>
      </c>
      <c r="D18" s="3" t="s">
        <v>80</v>
      </c>
      <c r="E18" s="3" t="s">
        <v>5</v>
      </c>
      <c r="F18" s="13">
        <v>1</v>
      </c>
      <c r="G18" s="4">
        <v>2</v>
      </c>
      <c r="H18" s="3">
        <v>2</v>
      </c>
      <c r="I18" s="67" cm="1">
        <f t="array" ref="I18">+SUM(F18:H18/9)</f>
        <v>0.55555555555555558</v>
      </c>
    </row>
    <row r="19" spans="3:9" x14ac:dyDescent="0.2">
      <c r="C19" s="4" t="s">
        <v>95</v>
      </c>
      <c r="D19" s="3" t="s">
        <v>80</v>
      </c>
      <c r="E19" s="4" t="s">
        <v>91</v>
      </c>
      <c r="F19" s="13">
        <v>1</v>
      </c>
      <c r="G19" s="4">
        <v>1</v>
      </c>
      <c r="H19" s="3">
        <v>1</v>
      </c>
      <c r="I19" s="67" cm="1">
        <f t="array" ref="I19">+SUM(F19:H19/9)</f>
        <v>0.33333333333333331</v>
      </c>
    </row>
    <row r="20" spans="3:9" x14ac:dyDescent="0.2">
      <c r="C20" s="3" t="s">
        <v>96</v>
      </c>
      <c r="D20" s="3" t="s">
        <v>80</v>
      </c>
      <c r="E20" s="3" t="s">
        <v>91</v>
      </c>
      <c r="F20" s="13">
        <v>1</v>
      </c>
      <c r="G20" s="3">
        <v>1</v>
      </c>
      <c r="H20" s="3">
        <v>1</v>
      </c>
      <c r="I20" s="67" cm="1">
        <f t="array" ref="I20">+SUM(F20:H20/9)</f>
        <v>0.33333333333333331</v>
      </c>
    </row>
    <row r="21" spans="3:9" x14ac:dyDescent="0.2">
      <c r="C21" s="4" t="s">
        <v>97</v>
      </c>
      <c r="D21" s="3" t="s">
        <v>80</v>
      </c>
      <c r="E21" s="3" t="s">
        <v>5</v>
      </c>
      <c r="F21" s="13">
        <v>1</v>
      </c>
      <c r="G21" s="4">
        <v>1</v>
      </c>
      <c r="H21" s="3">
        <v>1</v>
      </c>
      <c r="I21" s="67" cm="1">
        <f t="array" ref="I21">+SUM(F21:H21/9)</f>
        <v>0.33333333333333331</v>
      </c>
    </row>
    <row r="22" spans="3:9" x14ac:dyDescent="0.2">
      <c r="C22" s="4" t="s">
        <v>98</v>
      </c>
      <c r="D22" s="3" t="s">
        <v>80</v>
      </c>
      <c r="E22" s="4" t="s">
        <v>91</v>
      </c>
      <c r="F22" s="13">
        <v>1</v>
      </c>
      <c r="G22" s="4">
        <v>1</v>
      </c>
      <c r="H22" s="3">
        <v>1</v>
      </c>
      <c r="I22" s="67" cm="1">
        <f t="array" ref="I22">+SUM(F22:H22/9)</f>
        <v>0.33333333333333331</v>
      </c>
    </row>
    <row r="23" spans="3:9" x14ac:dyDescent="0.2">
      <c r="C23" s="4" t="s">
        <v>99</v>
      </c>
      <c r="D23" s="3" t="s">
        <v>80</v>
      </c>
      <c r="E23" s="3" t="s">
        <v>91</v>
      </c>
      <c r="F23" s="13">
        <v>1</v>
      </c>
      <c r="G23" s="4">
        <v>1</v>
      </c>
      <c r="H23" s="3">
        <v>1</v>
      </c>
      <c r="I23" s="67" cm="1">
        <f t="array" ref="I23">+SUM(F23:H23/9)</f>
        <v>0.33333333333333331</v>
      </c>
    </row>
  </sheetData>
  <mergeCells count="1">
    <mergeCell ref="F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BAB4-CFA8-4E49-85FF-B670324F28DC}">
  <dimension ref="C2:I19"/>
  <sheetViews>
    <sheetView topLeftCell="E1" zoomScale="120" zoomScaleNormal="120" workbookViewId="0">
      <selection activeCell="F2" sqref="F2:H3"/>
    </sheetView>
  </sheetViews>
  <sheetFormatPr baseColWidth="10" defaultRowHeight="16" x14ac:dyDescent="0.2"/>
  <cols>
    <col min="3" max="3" width="60.6640625" bestFit="1" customWidth="1"/>
    <col min="4" max="4" width="16.6640625" bestFit="1" customWidth="1"/>
    <col min="5" max="5" width="21" bestFit="1" customWidth="1"/>
    <col min="6" max="6" width="36.6640625" bestFit="1" customWidth="1"/>
    <col min="7" max="7" width="50.83203125" bestFit="1" customWidth="1"/>
    <col min="8" max="8" width="44.6640625" bestFit="1" customWidth="1"/>
  </cols>
  <sheetData>
    <row r="2" spans="3:9" x14ac:dyDescent="0.2">
      <c r="F2" s="48" t="s">
        <v>248</v>
      </c>
      <c r="G2" s="49"/>
      <c r="H2" s="49"/>
    </row>
    <row r="3" spans="3:9" ht="21" x14ac:dyDescent="0.25">
      <c r="C3" s="2" t="s">
        <v>32</v>
      </c>
      <c r="D3" s="2" t="s">
        <v>1</v>
      </c>
      <c r="E3" s="2" t="s">
        <v>33</v>
      </c>
      <c r="F3" s="50" t="s">
        <v>249</v>
      </c>
      <c r="G3" s="50" t="s">
        <v>250</v>
      </c>
      <c r="H3" s="50" t="s">
        <v>251</v>
      </c>
    </row>
    <row r="4" spans="3:9" x14ac:dyDescent="0.2">
      <c r="C4" s="4" t="s">
        <v>34</v>
      </c>
      <c r="D4" s="4" t="s">
        <v>35</v>
      </c>
      <c r="E4" s="4">
        <v>3</v>
      </c>
      <c r="F4" s="13">
        <v>2</v>
      </c>
      <c r="G4" s="13">
        <v>1</v>
      </c>
      <c r="H4" s="13">
        <v>2</v>
      </c>
      <c r="I4" s="64" cm="1">
        <f t="array" ref="I4">+SUM(F4:H4/9)</f>
        <v>0.55555555555555558</v>
      </c>
    </row>
    <row r="5" spans="3:9" x14ac:dyDescent="0.2">
      <c r="C5" s="4" t="s">
        <v>36</v>
      </c>
      <c r="D5" s="4" t="s">
        <v>37</v>
      </c>
      <c r="E5" s="4">
        <v>3</v>
      </c>
      <c r="F5" s="13">
        <v>2</v>
      </c>
      <c r="G5" s="13">
        <v>1</v>
      </c>
      <c r="H5" s="13">
        <v>2</v>
      </c>
      <c r="I5" s="64" cm="1">
        <f t="array" ref="I5">+SUM(F5:H5/9)</f>
        <v>0.55555555555555558</v>
      </c>
    </row>
    <row r="6" spans="3:9" x14ac:dyDescent="0.2">
      <c r="C6" s="4" t="s">
        <v>38</v>
      </c>
      <c r="D6" s="4" t="s">
        <v>37</v>
      </c>
      <c r="E6" s="4">
        <v>2</v>
      </c>
      <c r="F6" s="13">
        <v>2</v>
      </c>
      <c r="G6" s="13">
        <v>2</v>
      </c>
      <c r="H6" s="13">
        <v>1</v>
      </c>
      <c r="I6" s="64" cm="1">
        <f t="array" ref="I6">+SUM(F6:H6/9)</f>
        <v>0.55555555555555558</v>
      </c>
    </row>
    <row r="7" spans="3:9" x14ac:dyDescent="0.2">
      <c r="C7" s="4" t="s">
        <v>39</v>
      </c>
      <c r="D7" s="4" t="s">
        <v>37</v>
      </c>
      <c r="E7" s="4">
        <v>3</v>
      </c>
      <c r="F7" s="13">
        <v>1</v>
      </c>
      <c r="G7" s="13">
        <v>2</v>
      </c>
      <c r="H7" s="13">
        <v>1</v>
      </c>
      <c r="I7" s="64" cm="1">
        <f t="array" ref="I7">+SUM(F7:H7/9)</f>
        <v>0.44444444444444442</v>
      </c>
    </row>
    <row r="8" spans="3:9" x14ac:dyDescent="0.2">
      <c r="C8" s="4" t="s">
        <v>40</v>
      </c>
      <c r="D8" s="4" t="s">
        <v>37</v>
      </c>
      <c r="E8" s="4">
        <v>1</v>
      </c>
      <c r="F8" s="13">
        <v>3</v>
      </c>
      <c r="G8" s="13">
        <v>2</v>
      </c>
      <c r="H8" s="13">
        <v>2</v>
      </c>
      <c r="I8" s="64" cm="1">
        <f t="array" ref="I8">+SUM(F8:H8/9)</f>
        <v>0.77777777777777779</v>
      </c>
    </row>
    <row r="9" spans="3:9" x14ac:dyDescent="0.2">
      <c r="C9" s="4" t="s">
        <v>41</v>
      </c>
      <c r="D9" s="4" t="s">
        <v>35</v>
      </c>
      <c r="E9" s="4">
        <v>4</v>
      </c>
      <c r="F9" s="13">
        <v>2</v>
      </c>
      <c r="G9" s="13">
        <v>2</v>
      </c>
      <c r="H9" s="13">
        <v>1</v>
      </c>
      <c r="I9" s="64" cm="1">
        <f t="array" ref="I9">+SUM(F9:H9/9)</f>
        <v>0.55555555555555558</v>
      </c>
    </row>
    <row r="10" spans="3:9" x14ac:dyDescent="0.2">
      <c r="C10" s="4" t="s">
        <v>42</v>
      </c>
      <c r="D10" s="4" t="s">
        <v>35</v>
      </c>
      <c r="E10" s="4">
        <v>1</v>
      </c>
      <c r="F10" s="13">
        <v>2</v>
      </c>
      <c r="G10" s="13">
        <v>1</v>
      </c>
      <c r="H10" s="13">
        <v>1</v>
      </c>
      <c r="I10" s="64" cm="1">
        <f t="array" ref="I10">+SUM(F10:H10/9)</f>
        <v>0.44444444444444442</v>
      </c>
    </row>
    <row r="11" spans="3:9" x14ac:dyDescent="0.2">
      <c r="C11" s="4" t="s">
        <v>43</v>
      </c>
      <c r="D11" s="4" t="s">
        <v>37</v>
      </c>
      <c r="E11" s="4">
        <v>1</v>
      </c>
      <c r="F11" s="13">
        <v>1</v>
      </c>
      <c r="G11" s="13">
        <v>1</v>
      </c>
      <c r="H11" s="13">
        <v>1</v>
      </c>
      <c r="I11" s="64" cm="1">
        <f t="array" ref="I11">+SUM(F11:H11/9)</f>
        <v>0.33333333333333331</v>
      </c>
    </row>
    <row r="12" spans="3:9" x14ac:dyDescent="0.2">
      <c r="C12" s="4" t="s">
        <v>44</v>
      </c>
      <c r="D12" s="4" t="s">
        <v>37</v>
      </c>
      <c r="E12" s="4">
        <v>10</v>
      </c>
      <c r="F12" s="13">
        <v>1</v>
      </c>
      <c r="G12" s="13">
        <v>1</v>
      </c>
      <c r="H12" s="13">
        <v>1</v>
      </c>
      <c r="I12" s="64" cm="1">
        <f t="array" ref="I12">+SUM(F12:H12/9)</f>
        <v>0.33333333333333331</v>
      </c>
    </row>
    <row r="13" spans="3:9" x14ac:dyDescent="0.2">
      <c r="C13" s="4" t="s">
        <v>45</v>
      </c>
      <c r="D13" s="4" t="s">
        <v>37</v>
      </c>
      <c r="E13" s="4">
        <v>1</v>
      </c>
      <c r="F13" s="13">
        <v>1</v>
      </c>
      <c r="G13" s="13">
        <v>2</v>
      </c>
      <c r="H13" s="13">
        <v>2</v>
      </c>
      <c r="I13" s="64" cm="1">
        <f t="array" ref="I13">+SUM(F13:H13/9)</f>
        <v>0.55555555555555558</v>
      </c>
    </row>
    <row r="14" spans="3:9" x14ac:dyDescent="0.2">
      <c r="C14" s="4" t="s">
        <v>46</v>
      </c>
      <c r="D14" s="4" t="s">
        <v>37</v>
      </c>
      <c r="E14" s="5" t="s">
        <v>47</v>
      </c>
      <c r="F14" s="13">
        <v>1</v>
      </c>
      <c r="G14" s="13">
        <v>2</v>
      </c>
      <c r="H14" s="13">
        <v>2</v>
      </c>
      <c r="I14" s="64" cm="1">
        <f t="array" ref="I14">+SUM(F14:H14/9)</f>
        <v>0.55555555555555558</v>
      </c>
    </row>
    <row r="15" spans="3:9" x14ac:dyDescent="0.2">
      <c r="C15" s="4" t="s">
        <v>48</v>
      </c>
      <c r="D15" s="4" t="s">
        <v>37</v>
      </c>
      <c r="E15" s="4">
        <v>1</v>
      </c>
      <c r="F15" s="13">
        <v>2</v>
      </c>
      <c r="G15" s="13">
        <v>2</v>
      </c>
      <c r="H15" s="13">
        <v>1</v>
      </c>
      <c r="I15" s="64" cm="1">
        <f t="array" ref="I15">+SUM(F15:H15/9)</f>
        <v>0.55555555555555558</v>
      </c>
    </row>
    <row r="16" spans="3:9" x14ac:dyDescent="0.2">
      <c r="C16" s="4" t="s">
        <v>49</v>
      </c>
      <c r="D16" s="4" t="s">
        <v>37</v>
      </c>
      <c r="E16" s="4">
        <v>2</v>
      </c>
      <c r="F16" s="13">
        <v>2</v>
      </c>
      <c r="G16" s="13">
        <v>3</v>
      </c>
      <c r="H16" s="13">
        <v>1</v>
      </c>
      <c r="I16" s="64" cm="1">
        <f t="array" ref="I16">+SUM(F16:H16/9)</f>
        <v>0.66666666666666674</v>
      </c>
    </row>
    <row r="17" spans="3:9" x14ac:dyDescent="0.2">
      <c r="C17" s="4" t="s">
        <v>50</v>
      </c>
      <c r="D17" s="4" t="s">
        <v>37</v>
      </c>
      <c r="E17" s="5" t="s">
        <v>51</v>
      </c>
      <c r="F17" s="13">
        <v>2</v>
      </c>
      <c r="G17" s="13">
        <v>1</v>
      </c>
      <c r="H17" s="13">
        <v>1</v>
      </c>
      <c r="I17" s="64" cm="1">
        <f t="array" ref="I17">+SUM(F17:H17/9)</f>
        <v>0.44444444444444442</v>
      </c>
    </row>
    <row r="18" spans="3:9" x14ac:dyDescent="0.2">
      <c r="C18" s="4" t="s">
        <v>52</v>
      </c>
      <c r="D18" s="4" t="s">
        <v>37</v>
      </c>
      <c r="E18" s="5" t="s">
        <v>53</v>
      </c>
      <c r="F18" s="13">
        <v>2</v>
      </c>
      <c r="G18" s="13">
        <v>1</v>
      </c>
      <c r="H18" s="13">
        <v>1</v>
      </c>
      <c r="I18" s="64" cm="1">
        <f t="array" ref="I18">+SUM(F18:H18/9)</f>
        <v>0.44444444444444442</v>
      </c>
    </row>
    <row r="19" spans="3:9" x14ac:dyDescent="0.2">
      <c r="C19" s="4" t="s">
        <v>54</v>
      </c>
      <c r="D19" s="4" t="s">
        <v>37</v>
      </c>
      <c r="E19" s="4">
        <v>1</v>
      </c>
      <c r="F19" s="13">
        <v>2</v>
      </c>
      <c r="G19" s="13">
        <v>1</v>
      </c>
      <c r="H19" s="13">
        <v>1</v>
      </c>
      <c r="I19" s="64" cm="1">
        <f t="array" ref="I19">+SUM(F19:H19/9)</f>
        <v>0.44444444444444442</v>
      </c>
    </row>
  </sheetData>
  <mergeCells count="1">
    <mergeCell ref="F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F7025-1484-7143-9A97-DE1FC1D589CB}">
  <dimension ref="D5:J25"/>
  <sheetViews>
    <sheetView zoomScaleNormal="100" workbookViewId="0">
      <selection activeCell="J7" sqref="J7:J25"/>
    </sheetView>
  </sheetViews>
  <sheetFormatPr baseColWidth="10" defaultRowHeight="16" x14ac:dyDescent="0.2"/>
  <cols>
    <col min="3" max="3" width="10.83203125" customWidth="1"/>
    <col min="4" max="4" width="50.5" customWidth="1"/>
    <col min="5" max="5" width="29" customWidth="1"/>
    <col min="6" max="6" width="27.5" customWidth="1"/>
    <col min="7" max="7" width="36.6640625" bestFit="1" customWidth="1"/>
    <col min="8" max="8" width="50.83203125" bestFit="1" customWidth="1"/>
    <col min="9" max="9" width="44.1640625" bestFit="1" customWidth="1"/>
  </cols>
  <sheetData>
    <row r="5" spans="4:10" x14ac:dyDescent="0.2">
      <c r="G5" s="48" t="s">
        <v>248</v>
      </c>
      <c r="H5" s="49"/>
      <c r="I5" s="49"/>
    </row>
    <row r="6" spans="4:10" ht="22" x14ac:dyDescent="0.2">
      <c r="D6" s="6" t="s">
        <v>0</v>
      </c>
      <c r="E6" s="6" t="s">
        <v>1</v>
      </c>
      <c r="F6" s="6" t="s">
        <v>2</v>
      </c>
      <c r="G6" s="50" t="s">
        <v>249</v>
      </c>
      <c r="H6" s="50" t="s">
        <v>250</v>
      </c>
      <c r="I6" s="50" t="s">
        <v>251</v>
      </c>
    </row>
    <row r="7" spans="4:10" ht="20" x14ac:dyDescent="0.2">
      <c r="D7" s="21" t="s">
        <v>55</v>
      </c>
      <c r="E7" s="21" t="s">
        <v>56</v>
      </c>
      <c r="F7" s="21" t="s">
        <v>5</v>
      </c>
      <c r="G7" s="13">
        <v>2</v>
      </c>
      <c r="H7" s="13">
        <v>2</v>
      </c>
      <c r="I7" s="13">
        <v>1</v>
      </c>
      <c r="J7" s="64" cm="1">
        <f t="array" ref="J7">+SUM(G7:I7/9)</f>
        <v>0.55555555555555558</v>
      </c>
    </row>
    <row r="8" spans="4:10" ht="33" customHeight="1" x14ac:dyDescent="0.2">
      <c r="D8" s="21" t="s">
        <v>57</v>
      </c>
      <c r="E8" s="21" t="s">
        <v>56</v>
      </c>
      <c r="F8" s="21" t="s">
        <v>5</v>
      </c>
      <c r="G8" s="13">
        <v>2</v>
      </c>
      <c r="H8" s="13">
        <v>2</v>
      </c>
      <c r="I8" s="13">
        <v>1</v>
      </c>
      <c r="J8" s="64" cm="1">
        <f t="array" ref="J8">+SUM(G8:I8/9)</f>
        <v>0.55555555555555558</v>
      </c>
    </row>
    <row r="9" spans="4:10" ht="20" x14ac:dyDescent="0.2">
      <c r="D9" s="21" t="s">
        <v>58</v>
      </c>
      <c r="E9" s="21" t="s">
        <v>56</v>
      </c>
      <c r="F9" s="21" t="s">
        <v>5</v>
      </c>
      <c r="G9" s="13">
        <v>3</v>
      </c>
      <c r="H9" s="13">
        <v>2</v>
      </c>
      <c r="I9" s="13">
        <v>1</v>
      </c>
      <c r="J9" s="64" cm="1">
        <f t="array" ref="J9">+SUM(G9:I9/9)</f>
        <v>0.66666666666666674</v>
      </c>
    </row>
    <row r="10" spans="4:10" ht="40" x14ac:dyDescent="0.2">
      <c r="D10" s="21" t="s">
        <v>59</v>
      </c>
      <c r="E10" s="21" t="s">
        <v>56</v>
      </c>
      <c r="F10" s="21" t="s">
        <v>5</v>
      </c>
      <c r="G10" s="13">
        <v>2</v>
      </c>
      <c r="H10" s="13">
        <v>2</v>
      </c>
      <c r="I10" s="13">
        <v>1</v>
      </c>
      <c r="J10" s="64" cm="1">
        <f t="array" ref="J10">+SUM(G10:I10/9)</f>
        <v>0.55555555555555558</v>
      </c>
    </row>
    <row r="11" spans="4:10" ht="20" x14ac:dyDescent="0.2">
      <c r="D11" s="21" t="s">
        <v>60</v>
      </c>
      <c r="E11" s="21" t="s">
        <v>56</v>
      </c>
      <c r="F11" s="21" t="s">
        <v>5</v>
      </c>
      <c r="G11" s="13">
        <v>2</v>
      </c>
      <c r="H11" s="13">
        <v>2</v>
      </c>
      <c r="I11" s="13">
        <v>2</v>
      </c>
      <c r="J11" s="64" cm="1">
        <f t="array" ref="J11">+SUM(G11:I11/9)</f>
        <v>0.66666666666666663</v>
      </c>
    </row>
    <row r="12" spans="4:10" ht="40" customHeight="1" x14ac:dyDescent="0.2">
      <c r="D12" s="22" t="s">
        <v>233</v>
      </c>
      <c r="E12" s="21" t="s">
        <v>56</v>
      </c>
      <c r="F12" s="21" t="s">
        <v>5</v>
      </c>
      <c r="G12" s="13">
        <v>2</v>
      </c>
      <c r="H12" s="13">
        <v>2</v>
      </c>
      <c r="I12" s="13">
        <v>2</v>
      </c>
      <c r="J12" s="64" cm="1">
        <f t="array" ref="J12">+SUM(G12:I12/9)</f>
        <v>0.66666666666666663</v>
      </c>
    </row>
    <row r="13" spans="4:10" ht="20" x14ac:dyDescent="0.2">
      <c r="D13" s="23"/>
      <c r="E13" s="21" t="s">
        <v>56</v>
      </c>
      <c r="F13" s="21" t="s">
        <v>5</v>
      </c>
      <c r="G13" s="13">
        <v>2</v>
      </c>
      <c r="H13" s="13">
        <v>2</v>
      </c>
      <c r="I13" s="13">
        <v>2</v>
      </c>
      <c r="J13" s="64" cm="1">
        <f t="array" ref="J13">+SUM(G13:I13/9)</f>
        <v>0.66666666666666663</v>
      </c>
    </row>
    <row r="14" spans="4:10" ht="40" x14ac:dyDescent="0.2">
      <c r="D14" s="21" t="s">
        <v>61</v>
      </c>
      <c r="E14" s="21" t="s">
        <v>56</v>
      </c>
      <c r="F14" s="21" t="s">
        <v>5</v>
      </c>
      <c r="G14" s="13">
        <v>2</v>
      </c>
      <c r="H14" s="13">
        <v>2</v>
      </c>
      <c r="I14" s="13">
        <v>2</v>
      </c>
      <c r="J14" s="64" cm="1">
        <f t="array" ref="J14">+SUM(G14:I14/9)</f>
        <v>0.66666666666666663</v>
      </c>
    </row>
    <row r="15" spans="4:10" ht="20" x14ac:dyDescent="0.2">
      <c r="D15" s="21" t="s">
        <v>62</v>
      </c>
      <c r="E15" s="21" t="s">
        <v>56</v>
      </c>
      <c r="F15" s="21" t="s">
        <v>63</v>
      </c>
      <c r="G15" s="13">
        <v>3</v>
      </c>
      <c r="H15" s="13">
        <v>2</v>
      </c>
      <c r="I15" s="13">
        <v>2</v>
      </c>
      <c r="J15" s="64" cm="1">
        <f t="array" ref="J15">+SUM(G15:I15/9)</f>
        <v>0.77777777777777779</v>
      </c>
    </row>
    <row r="16" spans="4:10" ht="20" x14ac:dyDescent="0.2">
      <c r="D16" s="21" t="s">
        <v>64</v>
      </c>
      <c r="E16" s="21" t="s">
        <v>56</v>
      </c>
      <c r="F16" s="21" t="s">
        <v>5</v>
      </c>
      <c r="G16" s="13">
        <v>1</v>
      </c>
      <c r="H16" s="13">
        <v>2</v>
      </c>
      <c r="I16" s="13">
        <v>2</v>
      </c>
      <c r="J16" s="64" cm="1">
        <f t="array" ref="J16">+SUM(G16:I16/9)</f>
        <v>0.55555555555555558</v>
      </c>
    </row>
    <row r="17" spans="4:10" ht="20" x14ac:dyDescent="0.2">
      <c r="D17" s="21" t="s">
        <v>65</v>
      </c>
      <c r="E17" s="21" t="s">
        <v>56</v>
      </c>
      <c r="F17" s="21" t="s">
        <v>66</v>
      </c>
      <c r="G17" s="13">
        <v>2</v>
      </c>
      <c r="H17" s="13">
        <v>1</v>
      </c>
      <c r="I17" s="13">
        <v>2</v>
      </c>
      <c r="J17" s="64" cm="1">
        <f t="array" ref="J17">+SUM(G17:I17/9)</f>
        <v>0.55555555555555558</v>
      </c>
    </row>
    <row r="18" spans="4:10" ht="20" x14ac:dyDescent="0.2">
      <c r="D18" s="21" t="s">
        <v>67</v>
      </c>
      <c r="E18" s="21" t="s">
        <v>56</v>
      </c>
      <c r="F18" s="21" t="s">
        <v>5</v>
      </c>
      <c r="G18" s="13">
        <v>1</v>
      </c>
      <c r="H18" s="13">
        <v>1</v>
      </c>
      <c r="I18" s="13">
        <v>2</v>
      </c>
      <c r="J18" s="64" cm="1">
        <f t="array" ref="J18">+SUM(G18:I18/9)</f>
        <v>0.44444444444444442</v>
      </c>
    </row>
    <row r="19" spans="4:10" ht="40" x14ac:dyDescent="0.2">
      <c r="D19" s="21" t="s">
        <v>68</v>
      </c>
      <c r="E19" s="21" t="s">
        <v>56</v>
      </c>
      <c r="F19" s="21" t="s">
        <v>69</v>
      </c>
      <c r="G19" s="13">
        <v>1</v>
      </c>
      <c r="H19" s="13">
        <v>1</v>
      </c>
      <c r="I19" s="13">
        <v>2</v>
      </c>
      <c r="J19" s="64" cm="1">
        <f t="array" ref="J19">+SUM(G19:I19/9)</f>
        <v>0.44444444444444442</v>
      </c>
    </row>
    <row r="20" spans="4:10" ht="40" x14ac:dyDescent="0.2">
      <c r="D20" s="21" t="s">
        <v>70</v>
      </c>
      <c r="E20" s="21" t="s">
        <v>56</v>
      </c>
      <c r="F20" s="21" t="s">
        <v>5</v>
      </c>
      <c r="G20" s="13">
        <v>2</v>
      </c>
      <c r="H20" s="13">
        <v>1</v>
      </c>
      <c r="I20" s="13">
        <v>2</v>
      </c>
      <c r="J20" s="64" cm="1">
        <f t="array" ref="J20">+SUM(G20:I20/9)</f>
        <v>0.55555555555555558</v>
      </c>
    </row>
    <row r="21" spans="4:10" ht="40" customHeight="1" x14ac:dyDescent="0.2">
      <c r="D21" s="21" t="s">
        <v>71</v>
      </c>
      <c r="E21" s="21"/>
      <c r="F21" s="21"/>
      <c r="G21" s="13">
        <v>2</v>
      </c>
      <c r="H21" s="13">
        <v>1</v>
      </c>
      <c r="I21" s="13">
        <v>1</v>
      </c>
      <c r="J21" s="64" cm="1">
        <f t="array" ref="J21">+SUM(G21:I21/9)</f>
        <v>0.44444444444444442</v>
      </c>
    </row>
    <row r="22" spans="4:10" ht="40" customHeight="1" x14ac:dyDescent="0.2">
      <c r="D22" s="21" t="s">
        <v>72</v>
      </c>
      <c r="E22" s="21" t="s">
        <v>73</v>
      </c>
      <c r="F22" s="21" t="s">
        <v>63</v>
      </c>
      <c r="G22" s="13">
        <v>2</v>
      </c>
      <c r="H22" s="13">
        <v>2</v>
      </c>
      <c r="I22" s="13">
        <v>1</v>
      </c>
      <c r="J22" s="64" cm="1">
        <f t="array" ref="J22">+SUM(G22:I22/9)</f>
        <v>0.55555555555555558</v>
      </c>
    </row>
    <row r="23" spans="4:10" ht="40" x14ac:dyDescent="0.2">
      <c r="D23" s="21" t="s">
        <v>74</v>
      </c>
      <c r="E23" s="21" t="s">
        <v>56</v>
      </c>
      <c r="F23" s="21" t="s">
        <v>63</v>
      </c>
      <c r="G23" s="13">
        <v>2</v>
      </c>
      <c r="H23" s="13">
        <v>3</v>
      </c>
      <c r="I23" s="13">
        <v>1</v>
      </c>
      <c r="J23" s="64" cm="1">
        <f t="array" ref="J23">+SUM(G23:I23/9)</f>
        <v>0.66666666666666674</v>
      </c>
    </row>
    <row r="24" spans="4:10" ht="20" x14ac:dyDescent="0.2">
      <c r="D24" s="21" t="s">
        <v>75</v>
      </c>
      <c r="E24" s="21" t="s">
        <v>56</v>
      </c>
      <c r="F24" s="21" t="s">
        <v>76</v>
      </c>
      <c r="G24" s="13">
        <v>2</v>
      </c>
      <c r="H24" s="13">
        <v>3</v>
      </c>
      <c r="I24" s="13">
        <v>1</v>
      </c>
      <c r="J24" s="64" cm="1">
        <f t="array" ref="J24">+SUM(G24:I24/9)</f>
        <v>0.66666666666666674</v>
      </c>
    </row>
    <row r="25" spans="4:10" ht="40" x14ac:dyDescent="0.2">
      <c r="D25" s="21" t="s">
        <v>77</v>
      </c>
      <c r="E25" s="21" t="s">
        <v>73</v>
      </c>
      <c r="F25" s="21" t="s">
        <v>78</v>
      </c>
      <c r="G25" s="13">
        <v>3</v>
      </c>
      <c r="H25" s="13">
        <v>3</v>
      </c>
      <c r="I25" s="13">
        <v>1</v>
      </c>
      <c r="J25" s="64" cm="1">
        <f t="array" ref="J25">+SUM(G25:I25/9)</f>
        <v>0.77777777777777768</v>
      </c>
    </row>
  </sheetData>
  <mergeCells count="2">
    <mergeCell ref="D12:D13"/>
    <mergeCell ref="G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61DF-BD0E-1A48-8B76-CEE30210372F}">
  <dimension ref="E5:K23"/>
  <sheetViews>
    <sheetView workbookViewId="0">
      <selection activeCell="J17" sqref="H7:J17"/>
    </sheetView>
  </sheetViews>
  <sheetFormatPr baseColWidth="10" defaultRowHeight="16" x14ac:dyDescent="0.2"/>
  <cols>
    <col min="5" max="5" width="80.33203125" bestFit="1" customWidth="1"/>
    <col min="6" max="6" width="16.6640625" bestFit="1" customWidth="1"/>
    <col min="8" max="8" width="36.6640625" bestFit="1" customWidth="1"/>
    <col min="9" max="9" width="50.83203125" bestFit="1" customWidth="1"/>
    <col min="10" max="10" width="44.1640625" bestFit="1" customWidth="1"/>
  </cols>
  <sheetData>
    <row r="5" spans="5:11" x14ac:dyDescent="0.2">
      <c r="H5" s="48" t="s">
        <v>248</v>
      </c>
      <c r="I5" s="49"/>
      <c r="J5" s="49"/>
    </row>
    <row r="6" spans="5:11" ht="21" x14ac:dyDescent="0.25">
      <c r="E6" s="2" t="s">
        <v>0</v>
      </c>
      <c r="F6" s="2" t="s">
        <v>1</v>
      </c>
      <c r="G6" s="2" t="s">
        <v>157</v>
      </c>
      <c r="H6" s="50" t="s">
        <v>249</v>
      </c>
      <c r="I6" s="50" t="s">
        <v>250</v>
      </c>
      <c r="J6" s="50" t="s">
        <v>251</v>
      </c>
    </row>
    <row r="7" spans="5:11" x14ac:dyDescent="0.2">
      <c r="E7" s="34" t="s">
        <v>158</v>
      </c>
      <c r="F7" s="3" t="s">
        <v>159</v>
      </c>
      <c r="G7" s="3" t="s">
        <v>160</v>
      </c>
      <c r="H7">
        <v>3</v>
      </c>
      <c r="I7">
        <v>2</v>
      </c>
      <c r="J7">
        <v>3</v>
      </c>
      <c r="K7" s="64" cm="1">
        <f t="array" ref="K7">+SUM(H7:J7/9)</f>
        <v>0.88888888888888884</v>
      </c>
    </row>
    <row r="8" spans="5:11" x14ac:dyDescent="0.2">
      <c r="E8" s="34" t="s">
        <v>161</v>
      </c>
      <c r="F8" s="3" t="s">
        <v>159</v>
      </c>
      <c r="G8" s="3" t="s">
        <v>162</v>
      </c>
      <c r="H8">
        <v>3</v>
      </c>
      <c r="I8">
        <v>3</v>
      </c>
      <c r="J8">
        <v>2</v>
      </c>
      <c r="K8" s="64" cm="1">
        <f t="array" ref="K8">+SUM(H8:J8/9)</f>
        <v>0.88888888888888884</v>
      </c>
    </row>
    <row r="9" spans="5:11" x14ac:dyDescent="0.2">
      <c r="E9" s="34" t="s">
        <v>163</v>
      </c>
      <c r="F9" s="3" t="s">
        <v>159</v>
      </c>
      <c r="G9" s="3" t="s">
        <v>164</v>
      </c>
      <c r="H9">
        <v>2</v>
      </c>
      <c r="I9">
        <v>3</v>
      </c>
      <c r="J9">
        <v>3</v>
      </c>
      <c r="K9" s="64" cm="1">
        <f t="array" ref="K9">+SUM(H9:J9/9)</f>
        <v>0.88888888888888884</v>
      </c>
    </row>
    <row r="10" spans="5:11" x14ac:dyDescent="0.2">
      <c r="E10" s="34" t="s">
        <v>165</v>
      </c>
      <c r="F10" s="3" t="s">
        <v>159</v>
      </c>
      <c r="G10" s="3" t="s">
        <v>166</v>
      </c>
      <c r="H10">
        <v>2</v>
      </c>
      <c r="I10">
        <v>3</v>
      </c>
      <c r="J10">
        <v>3</v>
      </c>
      <c r="K10" s="64" cm="1">
        <f t="array" ref="K10">+SUM(H10:J10/9)</f>
        <v>0.88888888888888884</v>
      </c>
    </row>
    <row r="11" spans="5:11" x14ac:dyDescent="0.2">
      <c r="E11" s="34" t="s">
        <v>167</v>
      </c>
      <c r="F11" s="3" t="s">
        <v>159</v>
      </c>
      <c r="G11" s="3" t="s">
        <v>168</v>
      </c>
      <c r="H11">
        <v>3</v>
      </c>
      <c r="I11">
        <v>2</v>
      </c>
      <c r="J11">
        <v>3</v>
      </c>
      <c r="K11" s="64" cm="1">
        <f t="array" ref="K11">+SUM(H11:J11/9)</f>
        <v>0.88888888888888884</v>
      </c>
    </row>
    <row r="12" spans="5:11" x14ac:dyDescent="0.2">
      <c r="E12" s="34" t="s">
        <v>169</v>
      </c>
      <c r="F12" s="3" t="s">
        <v>159</v>
      </c>
      <c r="G12" s="3" t="s">
        <v>170</v>
      </c>
      <c r="H12">
        <v>2</v>
      </c>
      <c r="I12">
        <v>3</v>
      </c>
      <c r="J12">
        <v>3</v>
      </c>
      <c r="K12" s="64" cm="1">
        <f t="array" ref="K12">+SUM(H12:J12/9)</f>
        <v>0.88888888888888884</v>
      </c>
    </row>
    <row r="13" spans="5:11" x14ac:dyDescent="0.2">
      <c r="E13" s="34" t="s">
        <v>171</v>
      </c>
      <c r="F13" s="3" t="s">
        <v>159</v>
      </c>
      <c r="G13" s="3" t="s">
        <v>172</v>
      </c>
      <c r="H13">
        <v>3</v>
      </c>
      <c r="I13">
        <v>3</v>
      </c>
      <c r="J13">
        <v>1</v>
      </c>
      <c r="K13" s="64" cm="1">
        <f t="array" ref="K13">+SUM(H13:J13/9)</f>
        <v>0.77777777777777768</v>
      </c>
    </row>
    <row r="14" spans="5:11" x14ac:dyDescent="0.2">
      <c r="E14" s="34" t="s">
        <v>173</v>
      </c>
      <c r="F14" s="3" t="s">
        <v>159</v>
      </c>
      <c r="G14" s="3" t="s">
        <v>174</v>
      </c>
      <c r="H14">
        <v>3</v>
      </c>
      <c r="I14">
        <v>3</v>
      </c>
      <c r="J14">
        <v>2</v>
      </c>
      <c r="K14" s="64" cm="1">
        <f t="array" ref="K14">+SUM(H14:J14/9)</f>
        <v>0.88888888888888884</v>
      </c>
    </row>
    <row r="15" spans="5:11" x14ac:dyDescent="0.2">
      <c r="E15" s="34" t="s">
        <v>175</v>
      </c>
      <c r="F15" s="3" t="s">
        <v>159</v>
      </c>
      <c r="G15" s="3" t="s">
        <v>176</v>
      </c>
      <c r="H15">
        <v>3</v>
      </c>
      <c r="I15">
        <v>3</v>
      </c>
      <c r="J15">
        <v>1</v>
      </c>
      <c r="K15" s="64" cm="1">
        <f t="array" ref="K15">+SUM(H15:J15/9)</f>
        <v>0.77777777777777768</v>
      </c>
    </row>
    <row r="16" spans="5:11" x14ac:dyDescent="0.2">
      <c r="E16" s="34" t="s">
        <v>177</v>
      </c>
      <c r="F16" s="3" t="s">
        <v>159</v>
      </c>
      <c r="G16" s="3" t="s">
        <v>178</v>
      </c>
      <c r="H16">
        <v>2</v>
      </c>
      <c r="I16">
        <v>3</v>
      </c>
      <c r="J16">
        <v>3</v>
      </c>
      <c r="K16" s="64" cm="1">
        <f t="array" ref="K16">+SUM(H16:J16/9)</f>
        <v>0.88888888888888884</v>
      </c>
    </row>
    <row r="17" spans="5:11" x14ac:dyDescent="0.2">
      <c r="E17" s="34" t="s">
        <v>179</v>
      </c>
      <c r="F17" s="3" t="s">
        <v>180</v>
      </c>
      <c r="G17" s="3" t="s">
        <v>181</v>
      </c>
      <c r="H17">
        <v>3</v>
      </c>
      <c r="I17">
        <v>2</v>
      </c>
      <c r="J17">
        <v>2</v>
      </c>
      <c r="K17" s="64" cm="1">
        <f t="array" ref="K17">+SUM(H17:J17/9)</f>
        <v>0.77777777777777779</v>
      </c>
    </row>
    <row r="18" spans="5:11" hidden="1" x14ac:dyDescent="0.2">
      <c r="E18" s="14" t="s">
        <v>182</v>
      </c>
      <c r="F18" s="3" t="s">
        <v>180</v>
      </c>
      <c r="G18" s="3" t="s">
        <v>183</v>
      </c>
    </row>
    <row r="19" spans="5:11" hidden="1" x14ac:dyDescent="0.2">
      <c r="E19" s="3" t="s">
        <v>184</v>
      </c>
      <c r="F19" s="3" t="s">
        <v>180</v>
      </c>
      <c r="G19" s="3" t="s">
        <v>185</v>
      </c>
    </row>
    <row r="20" spans="5:11" hidden="1" x14ac:dyDescent="0.2">
      <c r="E20" s="3" t="s">
        <v>186</v>
      </c>
      <c r="F20" s="3" t="s">
        <v>180</v>
      </c>
      <c r="G20" s="3" t="s">
        <v>187</v>
      </c>
    </row>
    <row r="21" spans="5:11" hidden="1" x14ac:dyDescent="0.2">
      <c r="E21" s="3" t="s">
        <v>188</v>
      </c>
      <c r="F21" s="3" t="s">
        <v>180</v>
      </c>
      <c r="G21" s="3" t="s">
        <v>189</v>
      </c>
    </row>
    <row r="22" spans="5:11" hidden="1" x14ac:dyDescent="0.2">
      <c r="E22" s="3" t="s">
        <v>190</v>
      </c>
      <c r="F22" s="3" t="s">
        <v>180</v>
      </c>
      <c r="G22" s="3" t="s">
        <v>191</v>
      </c>
    </row>
    <row r="23" spans="5:11" hidden="1" x14ac:dyDescent="0.2">
      <c r="E23" s="3" t="s">
        <v>192</v>
      </c>
      <c r="F23" s="3" t="s">
        <v>180</v>
      </c>
      <c r="G23" s="3" t="s">
        <v>193</v>
      </c>
    </row>
  </sheetData>
  <mergeCells count="1">
    <mergeCell ref="H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7DD4-7E38-2F4E-896F-2959459D3030}">
  <dimension ref="C4:E33"/>
  <sheetViews>
    <sheetView topLeftCell="A2" zoomScale="120" zoomScaleNormal="120" workbookViewId="0">
      <selection activeCell="C16" sqref="C16"/>
    </sheetView>
  </sheetViews>
  <sheetFormatPr baseColWidth="10" defaultRowHeight="16" x14ac:dyDescent="0.2"/>
  <cols>
    <col min="3" max="3" width="89.83203125" bestFit="1" customWidth="1"/>
    <col min="4" max="4" width="32.5" bestFit="1" customWidth="1"/>
    <col min="5" max="5" width="11" bestFit="1" customWidth="1"/>
  </cols>
  <sheetData>
    <row r="4" spans="3:5" x14ac:dyDescent="0.2">
      <c r="C4" s="15" t="s">
        <v>194</v>
      </c>
      <c r="D4" s="15" t="s">
        <v>195</v>
      </c>
      <c r="E4" s="15" t="s">
        <v>196</v>
      </c>
    </row>
    <row r="5" spans="3:5" x14ac:dyDescent="0.2">
      <c r="C5" s="20" t="s">
        <v>197</v>
      </c>
      <c r="D5" s="16" t="s">
        <v>198</v>
      </c>
      <c r="E5" s="16" t="s">
        <v>199</v>
      </c>
    </row>
    <row r="6" spans="3:5" x14ac:dyDescent="0.2">
      <c r="C6" s="20" t="s">
        <v>200</v>
      </c>
      <c r="D6" s="16" t="s">
        <v>201</v>
      </c>
      <c r="E6" s="16" t="s">
        <v>199</v>
      </c>
    </row>
    <row r="7" spans="3:5" x14ac:dyDescent="0.2">
      <c r="C7" s="18" t="s">
        <v>202</v>
      </c>
      <c r="D7" s="3" t="s">
        <v>203</v>
      </c>
      <c r="E7" s="3" t="s">
        <v>204</v>
      </c>
    </row>
    <row r="8" spans="3:5" x14ac:dyDescent="0.2">
      <c r="C8" s="18" t="s">
        <v>205</v>
      </c>
      <c r="D8" s="3" t="s">
        <v>203</v>
      </c>
      <c r="E8" s="3" t="s">
        <v>206</v>
      </c>
    </row>
    <row r="9" spans="3:5" x14ac:dyDescent="0.2">
      <c r="C9" s="18" t="s">
        <v>207</v>
      </c>
      <c r="D9" s="3" t="s">
        <v>208</v>
      </c>
      <c r="E9" s="3" t="s">
        <v>206</v>
      </c>
    </row>
    <row r="10" spans="3:5" x14ac:dyDescent="0.2">
      <c r="C10" s="18" t="s">
        <v>209</v>
      </c>
      <c r="D10" s="3" t="s">
        <v>208</v>
      </c>
      <c r="E10" s="3" t="s">
        <v>206</v>
      </c>
    </row>
    <row r="11" spans="3:5" x14ac:dyDescent="0.2">
      <c r="C11" s="18"/>
      <c r="D11" s="3"/>
      <c r="E11" s="3"/>
    </row>
    <row r="12" spans="3:5" x14ac:dyDescent="0.2">
      <c r="C12" s="19" t="s">
        <v>210</v>
      </c>
      <c r="D12" s="3" t="s">
        <v>208</v>
      </c>
      <c r="E12" s="3" t="s">
        <v>206</v>
      </c>
    </row>
    <row r="13" spans="3:5" x14ac:dyDescent="0.2">
      <c r="C13" s="18" t="s">
        <v>211</v>
      </c>
      <c r="D13" s="3" t="s">
        <v>212</v>
      </c>
      <c r="E13" s="3" t="s">
        <v>206</v>
      </c>
    </row>
    <row r="14" spans="3:5" x14ac:dyDescent="0.2">
      <c r="C14" s="18" t="s">
        <v>213</v>
      </c>
      <c r="D14" s="3" t="s">
        <v>212</v>
      </c>
      <c r="E14" s="3" t="s">
        <v>206</v>
      </c>
    </row>
    <row r="15" spans="3:5" x14ac:dyDescent="0.2">
      <c r="C15" s="18" t="s">
        <v>214</v>
      </c>
      <c r="D15" s="3" t="s">
        <v>212</v>
      </c>
      <c r="E15" s="3" t="s">
        <v>206</v>
      </c>
    </row>
    <row r="16" spans="3:5" x14ac:dyDescent="0.2">
      <c r="C16" s="18" t="s">
        <v>215</v>
      </c>
      <c r="D16" s="3" t="s">
        <v>208</v>
      </c>
      <c r="E16" s="3" t="s">
        <v>206</v>
      </c>
    </row>
    <row r="17" spans="3:5" x14ac:dyDescent="0.2">
      <c r="C17" s="18" t="s">
        <v>216</v>
      </c>
      <c r="D17" s="3" t="s">
        <v>203</v>
      </c>
      <c r="E17" s="3" t="s">
        <v>206</v>
      </c>
    </row>
    <row r="18" spans="3:5" x14ac:dyDescent="0.2">
      <c r="C18" s="18" t="s">
        <v>217</v>
      </c>
      <c r="D18" s="3" t="s">
        <v>208</v>
      </c>
      <c r="E18" s="3" t="s">
        <v>206</v>
      </c>
    </row>
    <row r="19" spans="3:5" x14ac:dyDescent="0.2">
      <c r="C19" s="18" t="s">
        <v>218</v>
      </c>
      <c r="D19" s="3" t="s">
        <v>208</v>
      </c>
      <c r="E19" s="3" t="s">
        <v>206</v>
      </c>
    </row>
    <row r="20" spans="3:5" x14ac:dyDescent="0.2">
      <c r="C20" s="18" t="s">
        <v>219</v>
      </c>
      <c r="D20" s="3" t="s">
        <v>208</v>
      </c>
      <c r="E20" s="3" t="s">
        <v>206</v>
      </c>
    </row>
    <row r="21" spans="3:5" x14ac:dyDescent="0.2">
      <c r="C21" s="18" t="s">
        <v>220</v>
      </c>
      <c r="D21" s="3" t="s">
        <v>208</v>
      </c>
      <c r="E21" s="3" t="s">
        <v>206</v>
      </c>
    </row>
    <row r="22" spans="3:5" x14ac:dyDescent="0.2">
      <c r="C22" s="18" t="s">
        <v>221</v>
      </c>
      <c r="D22" s="3" t="s">
        <v>208</v>
      </c>
      <c r="E22" s="3" t="s">
        <v>206</v>
      </c>
    </row>
    <row r="23" spans="3:5" x14ac:dyDescent="0.2">
      <c r="C23" s="18" t="s">
        <v>222</v>
      </c>
      <c r="D23" s="3" t="s">
        <v>208</v>
      </c>
      <c r="E23" s="3" t="s">
        <v>206</v>
      </c>
    </row>
    <row r="24" spans="3:5" x14ac:dyDescent="0.2">
      <c r="C24" s="18" t="s">
        <v>223</v>
      </c>
      <c r="D24" s="3" t="s">
        <v>208</v>
      </c>
      <c r="E24" s="3" t="s">
        <v>206</v>
      </c>
    </row>
    <row r="25" spans="3:5" x14ac:dyDescent="0.2">
      <c r="C25" s="18" t="s">
        <v>224</v>
      </c>
      <c r="D25" s="3" t="s">
        <v>208</v>
      </c>
      <c r="E25" s="3" t="s">
        <v>206</v>
      </c>
    </row>
    <row r="26" spans="3:5" x14ac:dyDescent="0.2">
      <c r="C26" s="18" t="s">
        <v>225</v>
      </c>
      <c r="D26" s="3" t="s">
        <v>208</v>
      </c>
      <c r="E26" s="3" t="s">
        <v>206</v>
      </c>
    </row>
    <row r="27" spans="3:5" x14ac:dyDescent="0.2">
      <c r="C27" s="18" t="s">
        <v>226</v>
      </c>
      <c r="D27" s="3" t="s">
        <v>208</v>
      </c>
      <c r="E27" s="3" t="s">
        <v>206</v>
      </c>
    </row>
    <row r="28" spans="3:5" x14ac:dyDescent="0.2">
      <c r="C28" s="71"/>
      <c r="D28" s="17"/>
      <c r="E28" s="17"/>
    </row>
    <row r="29" spans="3:5" x14ac:dyDescent="0.2">
      <c r="C29" s="18" t="s">
        <v>227</v>
      </c>
      <c r="D29" s="3" t="s">
        <v>208</v>
      </c>
      <c r="E29" s="3" t="s">
        <v>228</v>
      </c>
    </row>
    <row r="30" spans="3:5" x14ac:dyDescent="0.2">
      <c r="C30" s="18" t="s">
        <v>229</v>
      </c>
      <c r="D30" s="3" t="s">
        <v>208</v>
      </c>
      <c r="E30" s="3" t="s">
        <v>228</v>
      </c>
    </row>
    <row r="31" spans="3:5" x14ac:dyDescent="0.2">
      <c r="C31" s="18" t="s">
        <v>230</v>
      </c>
      <c r="D31" s="3" t="s">
        <v>208</v>
      </c>
      <c r="E31" s="3" t="s">
        <v>228</v>
      </c>
    </row>
    <row r="32" spans="3:5" x14ac:dyDescent="0.2">
      <c r="C32" s="18" t="s">
        <v>231</v>
      </c>
      <c r="D32" s="3" t="s">
        <v>208</v>
      </c>
      <c r="E32" s="3" t="s">
        <v>228</v>
      </c>
    </row>
    <row r="33" spans="3:5" x14ac:dyDescent="0.2">
      <c r="C33" s="18" t="s">
        <v>232</v>
      </c>
      <c r="D33" s="3" t="s">
        <v>208</v>
      </c>
      <c r="E33" s="3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Contabilidad (Dayanna Corredor)</vt:lpstr>
      <vt:lpstr>Facturacion Nuevos (JN)</vt:lpstr>
      <vt:lpstr>Caja ( Stella Pardo)</vt:lpstr>
      <vt:lpstr>Facturacion Postventa (TD)</vt:lpstr>
      <vt:lpstr>Nomina y Recursos Humanos ( WA)</vt:lpstr>
      <vt:lpstr>Tesoreria (Fabiola Quintero)</vt:lpstr>
      <vt:lpstr>Sistemas (Luara y Hermes)</vt:lpstr>
      <vt:lpstr>Jefe Contabilidad ( YF 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2021-10-20T19:19:29Z</dcterms:created>
  <dcterms:modified xsi:type="dcterms:W3CDTF">2022-01-21T04:37:53Z</dcterms:modified>
</cp:coreProperties>
</file>